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filterPrivacy="1"/>
  <bookViews>
    <workbookView xWindow="0" yWindow="0" windowWidth="28800" windowHeight="11610" activeTab="1" xr2:uid="{00000000-000D-0000-FFFF-FFFF00000000}"/>
  </bookViews>
  <sheets>
    <sheet name="Sheet2" sheetId="2" r:id="rId1"/>
    <sheet name="Sheet1" sheetId="1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Sheet1!$C$4:$O$472</definedName>
  </definedNames>
  <calcPr calcId="171027" concurrentCalc="0"/>
  <pivotCaches>
    <pivotCache cacheId="1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5" i="1" l="1"/>
  <c r="G465" i="1"/>
  <c r="H465" i="1"/>
  <c r="I465" i="1"/>
  <c r="J465" i="1"/>
  <c r="K465" i="1"/>
  <c r="L465" i="1"/>
  <c r="M465" i="1"/>
  <c r="N465" i="1"/>
  <c r="O465" i="1"/>
  <c r="F466" i="1"/>
  <c r="G466" i="1"/>
  <c r="H466" i="1"/>
  <c r="I466" i="1"/>
  <c r="J466" i="1"/>
  <c r="K466" i="1"/>
  <c r="L466" i="1"/>
  <c r="M466" i="1"/>
  <c r="N466" i="1"/>
  <c r="O466" i="1"/>
  <c r="F467" i="1"/>
  <c r="G467" i="1"/>
  <c r="H467" i="1"/>
  <c r="I467" i="1"/>
  <c r="J467" i="1"/>
  <c r="K467" i="1"/>
  <c r="L467" i="1"/>
  <c r="M467" i="1"/>
  <c r="N467" i="1"/>
  <c r="O467" i="1"/>
  <c r="F468" i="1"/>
  <c r="G468" i="1"/>
  <c r="H468" i="1"/>
  <c r="I468" i="1"/>
  <c r="J468" i="1"/>
  <c r="K468" i="1"/>
  <c r="L468" i="1"/>
  <c r="M468" i="1"/>
  <c r="N468" i="1"/>
  <c r="O468" i="1"/>
  <c r="F469" i="1"/>
  <c r="G469" i="1"/>
  <c r="H469" i="1"/>
  <c r="I469" i="1"/>
  <c r="J469" i="1"/>
  <c r="K469" i="1"/>
  <c r="L469" i="1"/>
  <c r="M469" i="1"/>
  <c r="N469" i="1"/>
  <c r="O469" i="1"/>
  <c r="F470" i="1"/>
  <c r="G470" i="1"/>
  <c r="H470" i="1"/>
  <c r="I470" i="1"/>
  <c r="J470" i="1"/>
  <c r="K470" i="1"/>
  <c r="L470" i="1"/>
  <c r="M470" i="1"/>
  <c r="N470" i="1"/>
  <c r="O470" i="1"/>
  <c r="F471" i="1"/>
  <c r="G471" i="1"/>
  <c r="H471" i="1"/>
  <c r="I471" i="1"/>
  <c r="J471" i="1"/>
  <c r="K471" i="1"/>
  <c r="L471" i="1"/>
  <c r="M471" i="1"/>
  <c r="N471" i="1"/>
  <c r="O471" i="1"/>
  <c r="F472" i="1"/>
  <c r="G472" i="1"/>
  <c r="H472" i="1"/>
  <c r="I472" i="1"/>
  <c r="J472" i="1"/>
  <c r="K472" i="1"/>
  <c r="L472" i="1"/>
  <c r="M472" i="1"/>
  <c r="N472" i="1"/>
  <c r="O472" i="1"/>
  <c r="F357" i="1"/>
  <c r="G357" i="1"/>
  <c r="H357" i="1"/>
  <c r="I357" i="1"/>
  <c r="J357" i="1"/>
  <c r="K357" i="1"/>
  <c r="L357" i="1"/>
  <c r="M357" i="1"/>
  <c r="N357" i="1"/>
  <c r="O357" i="1"/>
  <c r="F358" i="1"/>
  <c r="G358" i="1"/>
  <c r="H358" i="1"/>
  <c r="I358" i="1"/>
  <c r="J358" i="1"/>
  <c r="K358" i="1"/>
  <c r="L358" i="1"/>
  <c r="M358" i="1"/>
  <c r="N358" i="1"/>
  <c r="O358" i="1"/>
  <c r="F359" i="1"/>
  <c r="G359" i="1"/>
  <c r="H359" i="1"/>
  <c r="I359" i="1"/>
  <c r="J359" i="1"/>
  <c r="K359" i="1"/>
  <c r="L359" i="1"/>
  <c r="M359" i="1"/>
  <c r="N359" i="1"/>
  <c r="O359" i="1"/>
  <c r="F360" i="1"/>
  <c r="G360" i="1"/>
  <c r="H360" i="1"/>
  <c r="I360" i="1"/>
  <c r="J360" i="1"/>
  <c r="K360" i="1"/>
  <c r="L360" i="1"/>
  <c r="M360" i="1"/>
  <c r="N360" i="1"/>
  <c r="O360" i="1"/>
  <c r="F361" i="1"/>
  <c r="G361" i="1"/>
  <c r="H361" i="1"/>
  <c r="I361" i="1"/>
  <c r="J361" i="1"/>
  <c r="K361" i="1"/>
  <c r="L361" i="1"/>
  <c r="M361" i="1"/>
  <c r="N361" i="1"/>
  <c r="O361" i="1"/>
  <c r="F362" i="1"/>
  <c r="G362" i="1"/>
  <c r="H362" i="1"/>
  <c r="I362" i="1"/>
  <c r="J362" i="1"/>
  <c r="K362" i="1"/>
  <c r="L362" i="1"/>
  <c r="M362" i="1"/>
  <c r="N362" i="1"/>
  <c r="O362" i="1"/>
  <c r="F363" i="1"/>
  <c r="G363" i="1"/>
  <c r="H363" i="1"/>
  <c r="I363" i="1"/>
  <c r="J363" i="1"/>
  <c r="K363" i="1"/>
  <c r="L363" i="1"/>
  <c r="M363" i="1"/>
  <c r="N363" i="1"/>
  <c r="O363" i="1"/>
  <c r="F364" i="1"/>
  <c r="G364" i="1"/>
  <c r="H364" i="1"/>
  <c r="I364" i="1"/>
  <c r="J364" i="1"/>
  <c r="K364" i="1"/>
  <c r="L364" i="1"/>
  <c r="M364" i="1"/>
  <c r="N364" i="1"/>
  <c r="O364" i="1"/>
  <c r="F365" i="1"/>
  <c r="G365" i="1"/>
  <c r="H365" i="1"/>
  <c r="I365" i="1"/>
  <c r="J365" i="1"/>
  <c r="K365" i="1"/>
  <c r="L365" i="1"/>
  <c r="M365" i="1"/>
  <c r="N365" i="1"/>
  <c r="O365" i="1"/>
  <c r="F366" i="1"/>
  <c r="G366" i="1"/>
  <c r="H366" i="1"/>
  <c r="I366" i="1"/>
  <c r="J366" i="1"/>
  <c r="K366" i="1"/>
  <c r="L366" i="1"/>
  <c r="M366" i="1"/>
  <c r="N366" i="1"/>
  <c r="O366" i="1"/>
  <c r="F367" i="1"/>
  <c r="G367" i="1"/>
  <c r="H367" i="1"/>
  <c r="I367" i="1"/>
  <c r="J367" i="1"/>
  <c r="K367" i="1"/>
  <c r="L367" i="1"/>
  <c r="M367" i="1"/>
  <c r="N367" i="1"/>
  <c r="O367" i="1"/>
  <c r="F368" i="1"/>
  <c r="G368" i="1"/>
  <c r="H368" i="1"/>
  <c r="I368" i="1"/>
  <c r="J368" i="1"/>
  <c r="K368" i="1"/>
  <c r="L368" i="1"/>
  <c r="M368" i="1"/>
  <c r="N368" i="1"/>
  <c r="O368" i="1"/>
  <c r="F369" i="1"/>
  <c r="G369" i="1"/>
  <c r="H369" i="1"/>
  <c r="I369" i="1"/>
  <c r="J369" i="1"/>
  <c r="K369" i="1"/>
  <c r="L369" i="1"/>
  <c r="M369" i="1"/>
  <c r="N369" i="1"/>
  <c r="O369" i="1"/>
  <c r="F370" i="1"/>
  <c r="G370" i="1"/>
  <c r="H370" i="1"/>
  <c r="I370" i="1"/>
  <c r="J370" i="1"/>
  <c r="K370" i="1"/>
  <c r="L370" i="1"/>
  <c r="M370" i="1"/>
  <c r="N370" i="1"/>
  <c r="O370" i="1"/>
  <c r="F371" i="1"/>
  <c r="G371" i="1"/>
  <c r="H371" i="1"/>
  <c r="I371" i="1"/>
  <c r="J371" i="1"/>
  <c r="K371" i="1"/>
  <c r="L371" i="1"/>
  <c r="M371" i="1"/>
  <c r="N371" i="1"/>
  <c r="O371" i="1"/>
  <c r="F372" i="1"/>
  <c r="G372" i="1"/>
  <c r="H372" i="1"/>
  <c r="I372" i="1"/>
  <c r="J372" i="1"/>
  <c r="K372" i="1"/>
  <c r="L372" i="1"/>
  <c r="M372" i="1"/>
  <c r="N372" i="1"/>
  <c r="O372" i="1"/>
  <c r="F373" i="1"/>
  <c r="G373" i="1"/>
  <c r="H373" i="1"/>
  <c r="I373" i="1"/>
  <c r="J373" i="1"/>
  <c r="K373" i="1"/>
  <c r="L373" i="1"/>
  <c r="M373" i="1"/>
  <c r="N373" i="1"/>
  <c r="O373" i="1"/>
  <c r="F374" i="1"/>
  <c r="G374" i="1"/>
  <c r="H374" i="1"/>
  <c r="I374" i="1"/>
  <c r="J374" i="1"/>
  <c r="K374" i="1"/>
  <c r="L374" i="1"/>
  <c r="M374" i="1"/>
  <c r="N374" i="1"/>
  <c r="O374" i="1"/>
  <c r="F375" i="1"/>
  <c r="G375" i="1"/>
  <c r="H375" i="1"/>
  <c r="I375" i="1"/>
  <c r="J375" i="1"/>
  <c r="K375" i="1"/>
  <c r="L375" i="1"/>
  <c r="M375" i="1"/>
  <c r="N375" i="1"/>
  <c r="O375" i="1"/>
  <c r="F376" i="1"/>
  <c r="G376" i="1"/>
  <c r="H376" i="1"/>
  <c r="I376" i="1"/>
  <c r="J376" i="1"/>
  <c r="K376" i="1"/>
  <c r="L376" i="1"/>
  <c r="M376" i="1"/>
  <c r="N376" i="1"/>
  <c r="O376" i="1"/>
  <c r="F377" i="1"/>
  <c r="G377" i="1"/>
  <c r="H377" i="1"/>
  <c r="I377" i="1"/>
  <c r="J377" i="1"/>
  <c r="K377" i="1"/>
  <c r="L377" i="1"/>
  <c r="M377" i="1"/>
  <c r="N377" i="1"/>
  <c r="O377" i="1"/>
  <c r="F378" i="1"/>
  <c r="G378" i="1"/>
  <c r="H378" i="1"/>
  <c r="I378" i="1"/>
  <c r="J378" i="1"/>
  <c r="K378" i="1"/>
  <c r="L378" i="1"/>
  <c r="M378" i="1"/>
  <c r="N378" i="1"/>
  <c r="O378" i="1"/>
  <c r="F379" i="1"/>
  <c r="G379" i="1"/>
  <c r="H379" i="1"/>
  <c r="I379" i="1"/>
  <c r="J379" i="1"/>
  <c r="K379" i="1"/>
  <c r="L379" i="1"/>
  <c r="M379" i="1"/>
  <c r="N379" i="1"/>
  <c r="O379" i="1"/>
  <c r="F380" i="1"/>
  <c r="G380" i="1"/>
  <c r="H380" i="1"/>
  <c r="I380" i="1"/>
  <c r="J380" i="1"/>
  <c r="K380" i="1"/>
  <c r="L380" i="1"/>
  <c r="M380" i="1"/>
  <c r="N380" i="1"/>
  <c r="O380" i="1"/>
  <c r="F381" i="1"/>
  <c r="G381" i="1"/>
  <c r="H381" i="1"/>
  <c r="I381" i="1"/>
  <c r="J381" i="1"/>
  <c r="K381" i="1"/>
  <c r="L381" i="1"/>
  <c r="M381" i="1"/>
  <c r="N381" i="1"/>
  <c r="O381" i="1"/>
  <c r="F382" i="1"/>
  <c r="G382" i="1"/>
  <c r="H382" i="1"/>
  <c r="I382" i="1"/>
  <c r="J382" i="1"/>
  <c r="K382" i="1"/>
  <c r="L382" i="1"/>
  <c r="M382" i="1"/>
  <c r="N382" i="1"/>
  <c r="O382" i="1"/>
  <c r="F383" i="1"/>
  <c r="G383" i="1"/>
  <c r="H383" i="1"/>
  <c r="I383" i="1"/>
  <c r="J383" i="1"/>
  <c r="K383" i="1"/>
  <c r="L383" i="1"/>
  <c r="M383" i="1"/>
  <c r="N383" i="1"/>
  <c r="O383" i="1"/>
  <c r="F384" i="1"/>
  <c r="G384" i="1"/>
  <c r="H384" i="1"/>
  <c r="I384" i="1"/>
  <c r="J384" i="1"/>
  <c r="K384" i="1"/>
  <c r="L384" i="1"/>
  <c r="M384" i="1"/>
  <c r="N384" i="1"/>
  <c r="O384" i="1"/>
  <c r="F385" i="1"/>
  <c r="G385" i="1"/>
  <c r="H385" i="1"/>
  <c r="I385" i="1"/>
  <c r="J385" i="1"/>
  <c r="K385" i="1"/>
  <c r="L385" i="1"/>
  <c r="M385" i="1"/>
  <c r="N385" i="1"/>
  <c r="O385" i="1"/>
  <c r="F386" i="1"/>
  <c r="G386" i="1"/>
  <c r="H386" i="1"/>
  <c r="I386" i="1"/>
  <c r="J386" i="1"/>
  <c r="K386" i="1"/>
  <c r="L386" i="1"/>
  <c r="M386" i="1"/>
  <c r="N386" i="1"/>
  <c r="O386" i="1"/>
  <c r="F387" i="1"/>
  <c r="G387" i="1"/>
  <c r="H387" i="1"/>
  <c r="I387" i="1"/>
  <c r="J387" i="1"/>
  <c r="K387" i="1"/>
  <c r="L387" i="1"/>
  <c r="M387" i="1"/>
  <c r="N387" i="1"/>
  <c r="O387" i="1"/>
  <c r="F388" i="1"/>
  <c r="G388" i="1"/>
  <c r="H388" i="1"/>
  <c r="I388" i="1"/>
  <c r="J388" i="1"/>
  <c r="K388" i="1"/>
  <c r="L388" i="1"/>
  <c r="M388" i="1"/>
  <c r="N388" i="1"/>
  <c r="O388" i="1"/>
  <c r="F389" i="1"/>
  <c r="G389" i="1"/>
  <c r="H389" i="1"/>
  <c r="I389" i="1"/>
  <c r="J389" i="1"/>
  <c r="K389" i="1"/>
  <c r="L389" i="1"/>
  <c r="M389" i="1"/>
  <c r="N389" i="1"/>
  <c r="O389" i="1"/>
  <c r="F390" i="1"/>
  <c r="G390" i="1"/>
  <c r="H390" i="1"/>
  <c r="I390" i="1"/>
  <c r="J390" i="1"/>
  <c r="K390" i="1"/>
  <c r="L390" i="1"/>
  <c r="M390" i="1"/>
  <c r="N390" i="1"/>
  <c r="O390" i="1"/>
  <c r="F391" i="1"/>
  <c r="G391" i="1"/>
  <c r="H391" i="1"/>
  <c r="I391" i="1"/>
  <c r="J391" i="1"/>
  <c r="K391" i="1"/>
  <c r="L391" i="1"/>
  <c r="M391" i="1"/>
  <c r="N391" i="1"/>
  <c r="O391" i="1"/>
  <c r="F392" i="1"/>
  <c r="G392" i="1"/>
  <c r="H392" i="1"/>
  <c r="I392" i="1"/>
  <c r="J392" i="1"/>
  <c r="K392" i="1"/>
  <c r="L392" i="1"/>
  <c r="M392" i="1"/>
  <c r="N392" i="1"/>
  <c r="O392" i="1"/>
  <c r="F393" i="1"/>
  <c r="G393" i="1"/>
  <c r="H393" i="1"/>
  <c r="I393" i="1"/>
  <c r="J393" i="1"/>
  <c r="K393" i="1"/>
  <c r="L393" i="1"/>
  <c r="M393" i="1"/>
  <c r="N393" i="1"/>
  <c r="O393" i="1"/>
  <c r="F394" i="1"/>
  <c r="G394" i="1"/>
  <c r="H394" i="1"/>
  <c r="I394" i="1"/>
  <c r="J394" i="1"/>
  <c r="K394" i="1"/>
  <c r="L394" i="1"/>
  <c r="M394" i="1"/>
  <c r="N394" i="1"/>
  <c r="O394" i="1"/>
  <c r="F395" i="1"/>
  <c r="G395" i="1"/>
  <c r="H395" i="1"/>
  <c r="I395" i="1"/>
  <c r="J395" i="1"/>
  <c r="K395" i="1"/>
  <c r="L395" i="1"/>
  <c r="M395" i="1"/>
  <c r="N395" i="1"/>
  <c r="O395" i="1"/>
  <c r="F396" i="1"/>
  <c r="G396" i="1"/>
  <c r="H396" i="1"/>
  <c r="I396" i="1"/>
  <c r="J396" i="1"/>
  <c r="K396" i="1"/>
  <c r="L396" i="1"/>
  <c r="M396" i="1"/>
  <c r="N396" i="1"/>
  <c r="O396" i="1"/>
  <c r="F397" i="1"/>
  <c r="G397" i="1"/>
  <c r="H397" i="1"/>
  <c r="I397" i="1"/>
  <c r="J397" i="1"/>
  <c r="K397" i="1"/>
  <c r="L397" i="1"/>
  <c r="M397" i="1"/>
  <c r="N397" i="1"/>
  <c r="O397" i="1"/>
  <c r="F398" i="1"/>
  <c r="G398" i="1"/>
  <c r="H398" i="1"/>
  <c r="I398" i="1"/>
  <c r="J398" i="1"/>
  <c r="K398" i="1"/>
  <c r="L398" i="1"/>
  <c r="M398" i="1"/>
  <c r="N398" i="1"/>
  <c r="O398" i="1"/>
  <c r="F399" i="1"/>
  <c r="G399" i="1"/>
  <c r="H399" i="1"/>
  <c r="I399" i="1"/>
  <c r="J399" i="1"/>
  <c r="K399" i="1"/>
  <c r="L399" i="1"/>
  <c r="M399" i="1"/>
  <c r="N399" i="1"/>
  <c r="O399" i="1"/>
  <c r="F400" i="1"/>
  <c r="G400" i="1"/>
  <c r="H400" i="1"/>
  <c r="I400" i="1"/>
  <c r="J400" i="1"/>
  <c r="K400" i="1"/>
  <c r="L400" i="1"/>
  <c r="M400" i="1"/>
  <c r="N400" i="1"/>
  <c r="O400" i="1"/>
  <c r="F401" i="1"/>
  <c r="G401" i="1"/>
  <c r="H401" i="1"/>
  <c r="I401" i="1"/>
  <c r="J401" i="1"/>
  <c r="K401" i="1"/>
  <c r="L401" i="1"/>
  <c r="M401" i="1"/>
  <c r="N401" i="1"/>
  <c r="O401" i="1"/>
  <c r="F402" i="1"/>
  <c r="G402" i="1"/>
  <c r="H402" i="1"/>
  <c r="I402" i="1"/>
  <c r="J402" i="1"/>
  <c r="K402" i="1"/>
  <c r="L402" i="1"/>
  <c r="M402" i="1"/>
  <c r="N402" i="1"/>
  <c r="O402" i="1"/>
  <c r="F403" i="1"/>
  <c r="G403" i="1"/>
  <c r="H403" i="1"/>
  <c r="I403" i="1"/>
  <c r="J403" i="1"/>
  <c r="K403" i="1"/>
  <c r="L403" i="1"/>
  <c r="M403" i="1"/>
  <c r="N403" i="1"/>
  <c r="O403" i="1"/>
  <c r="F404" i="1"/>
  <c r="G404" i="1"/>
  <c r="H404" i="1"/>
  <c r="I404" i="1"/>
  <c r="J404" i="1"/>
  <c r="K404" i="1"/>
  <c r="L404" i="1"/>
  <c r="M404" i="1"/>
  <c r="N404" i="1"/>
  <c r="O404" i="1"/>
  <c r="F405" i="1"/>
  <c r="G405" i="1"/>
  <c r="H405" i="1"/>
  <c r="I405" i="1"/>
  <c r="J405" i="1"/>
  <c r="K405" i="1"/>
  <c r="L405" i="1"/>
  <c r="M405" i="1"/>
  <c r="N405" i="1"/>
  <c r="O405" i="1"/>
  <c r="F406" i="1"/>
  <c r="G406" i="1"/>
  <c r="H406" i="1"/>
  <c r="I406" i="1"/>
  <c r="J406" i="1"/>
  <c r="K406" i="1"/>
  <c r="L406" i="1"/>
  <c r="M406" i="1"/>
  <c r="N406" i="1"/>
  <c r="O406" i="1"/>
  <c r="F407" i="1"/>
  <c r="G407" i="1"/>
  <c r="H407" i="1"/>
  <c r="I407" i="1"/>
  <c r="J407" i="1"/>
  <c r="K407" i="1"/>
  <c r="L407" i="1"/>
  <c r="M407" i="1"/>
  <c r="N407" i="1"/>
  <c r="O407" i="1"/>
  <c r="F408" i="1"/>
  <c r="G408" i="1"/>
  <c r="H408" i="1"/>
  <c r="I408" i="1"/>
  <c r="J408" i="1"/>
  <c r="K408" i="1"/>
  <c r="L408" i="1"/>
  <c r="M408" i="1"/>
  <c r="N408" i="1"/>
  <c r="O408" i="1"/>
  <c r="F409" i="1"/>
  <c r="G409" i="1"/>
  <c r="H409" i="1"/>
  <c r="I409" i="1"/>
  <c r="J409" i="1"/>
  <c r="K409" i="1"/>
  <c r="L409" i="1"/>
  <c r="M409" i="1"/>
  <c r="N409" i="1"/>
  <c r="O409" i="1"/>
  <c r="F410" i="1"/>
  <c r="G410" i="1"/>
  <c r="H410" i="1"/>
  <c r="I410" i="1"/>
  <c r="J410" i="1"/>
  <c r="K410" i="1"/>
  <c r="L410" i="1"/>
  <c r="M410" i="1"/>
  <c r="N410" i="1"/>
  <c r="O410" i="1"/>
  <c r="F411" i="1"/>
  <c r="G411" i="1"/>
  <c r="H411" i="1"/>
  <c r="I411" i="1"/>
  <c r="J411" i="1"/>
  <c r="K411" i="1"/>
  <c r="L411" i="1"/>
  <c r="M411" i="1"/>
  <c r="N411" i="1"/>
  <c r="O411" i="1"/>
  <c r="F412" i="1"/>
  <c r="G412" i="1"/>
  <c r="H412" i="1"/>
  <c r="I412" i="1"/>
  <c r="J412" i="1"/>
  <c r="K412" i="1"/>
  <c r="L412" i="1"/>
  <c r="M412" i="1"/>
  <c r="N412" i="1"/>
  <c r="O412" i="1"/>
  <c r="F413" i="1"/>
  <c r="G413" i="1"/>
  <c r="H413" i="1"/>
  <c r="I413" i="1"/>
  <c r="J413" i="1"/>
  <c r="K413" i="1"/>
  <c r="L413" i="1"/>
  <c r="M413" i="1"/>
  <c r="N413" i="1"/>
  <c r="O413" i="1"/>
  <c r="F414" i="1"/>
  <c r="G414" i="1"/>
  <c r="H414" i="1"/>
  <c r="I414" i="1"/>
  <c r="J414" i="1"/>
  <c r="K414" i="1"/>
  <c r="L414" i="1"/>
  <c r="M414" i="1"/>
  <c r="N414" i="1"/>
  <c r="O414" i="1"/>
  <c r="F415" i="1"/>
  <c r="G415" i="1"/>
  <c r="H415" i="1"/>
  <c r="I415" i="1"/>
  <c r="J415" i="1"/>
  <c r="K415" i="1"/>
  <c r="L415" i="1"/>
  <c r="M415" i="1"/>
  <c r="N415" i="1"/>
  <c r="O415" i="1"/>
  <c r="F416" i="1"/>
  <c r="G416" i="1"/>
  <c r="H416" i="1"/>
  <c r="I416" i="1"/>
  <c r="J416" i="1"/>
  <c r="K416" i="1"/>
  <c r="L416" i="1"/>
  <c r="M416" i="1"/>
  <c r="N416" i="1"/>
  <c r="O416" i="1"/>
  <c r="F417" i="1"/>
  <c r="G417" i="1"/>
  <c r="H417" i="1"/>
  <c r="I417" i="1"/>
  <c r="J417" i="1"/>
  <c r="K417" i="1"/>
  <c r="L417" i="1"/>
  <c r="M417" i="1"/>
  <c r="N417" i="1"/>
  <c r="O417" i="1"/>
  <c r="F418" i="1"/>
  <c r="G418" i="1"/>
  <c r="H418" i="1"/>
  <c r="I418" i="1"/>
  <c r="J418" i="1"/>
  <c r="K418" i="1"/>
  <c r="L418" i="1"/>
  <c r="M418" i="1"/>
  <c r="N418" i="1"/>
  <c r="O418" i="1"/>
  <c r="F419" i="1"/>
  <c r="G419" i="1"/>
  <c r="H419" i="1"/>
  <c r="I419" i="1"/>
  <c r="J419" i="1"/>
  <c r="K419" i="1"/>
  <c r="L419" i="1"/>
  <c r="M419" i="1"/>
  <c r="N419" i="1"/>
  <c r="O419" i="1"/>
  <c r="F420" i="1"/>
  <c r="G420" i="1"/>
  <c r="H420" i="1"/>
  <c r="I420" i="1"/>
  <c r="J420" i="1"/>
  <c r="K420" i="1"/>
  <c r="L420" i="1"/>
  <c r="M420" i="1"/>
  <c r="N420" i="1"/>
  <c r="O420" i="1"/>
  <c r="F421" i="1"/>
  <c r="G421" i="1"/>
  <c r="H421" i="1"/>
  <c r="I421" i="1"/>
  <c r="J421" i="1"/>
  <c r="K421" i="1"/>
  <c r="L421" i="1"/>
  <c r="M421" i="1"/>
  <c r="N421" i="1"/>
  <c r="O421" i="1"/>
  <c r="F422" i="1"/>
  <c r="G422" i="1"/>
  <c r="H422" i="1"/>
  <c r="I422" i="1"/>
  <c r="J422" i="1"/>
  <c r="K422" i="1"/>
  <c r="L422" i="1"/>
  <c r="M422" i="1"/>
  <c r="N422" i="1"/>
  <c r="O422" i="1"/>
  <c r="F423" i="1"/>
  <c r="G423" i="1"/>
  <c r="H423" i="1"/>
  <c r="I423" i="1"/>
  <c r="J423" i="1"/>
  <c r="K423" i="1"/>
  <c r="L423" i="1"/>
  <c r="M423" i="1"/>
  <c r="N423" i="1"/>
  <c r="O423" i="1"/>
  <c r="F424" i="1"/>
  <c r="G424" i="1"/>
  <c r="H424" i="1"/>
  <c r="I424" i="1"/>
  <c r="J424" i="1"/>
  <c r="K424" i="1"/>
  <c r="L424" i="1"/>
  <c r="M424" i="1"/>
  <c r="N424" i="1"/>
  <c r="O424" i="1"/>
  <c r="F425" i="1"/>
  <c r="G425" i="1"/>
  <c r="H425" i="1"/>
  <c r="I425" i="1"/>
  <c r="J425" i="1"/>
  <c r="K425" i="1"/>
  <c r="L425" i="1"/>
  <c r="M425" i="1"/>
  <c r="N425" i="1"/>
  <c r="O425" i="1"/>
  <c r="F426" i="1"/>
  <c r="G426" i="1"/>
  <c r="H426" i="1"/>
  <c r="I426" i="1"/>
  <c r="J426" i="1"/>
  <c r="K426" i="1"/>
  <c r="L426" i="1"/>
  <c r="M426" i="1"/>
  <c r="N426" i="1"/>
  <c r="O426" i="1"/>
  <c r="F427" i="1"/>
  <c r="G427" i="1"/>
  <c r="H427" i="1"/>
  <c r="I427" i="1"/>
  <c r="J427" i="1"/>
  <c r="K427" i="1"/>
  <c r="L427" i="1"/>
  <c r="M427" i="1"/>
  <c r="N427" i="1"/>
  <c r="O427" i="1"/>
  <c r="F428" i="1"/>
  <c r="G428" i="1"/>
  <c r="H428" i="1"/>
  <c r="I428" i="1"/>
  <c r="J428" i="1"/>
  <c r="K428" i="1"/>
  <c r="L428" i="1"/>
  <c r="M428" i="1"/>
  <c r="N428" i="1"/>
  <c r="O428" i="1"/>
  <c r="F429" i="1"/>
  <c r="G429" i="1"/>
  <c r="H429" i="1"/>
  <c r="I429" i="1"/>
  <c r="J429" i="1"/>
  <c r="K429" i="1"/>
  <c r="L429" i="1"/>
  <c r="M429" i="1"/>
  <c r="N429" i="1"/>
  <c r="O429" i="1"/>
  <c r="F430" i="1"/>
  <c r="G430" i="1"/>
  <c r="H430" i="1"/>
  <c r="I430" i="1"/>
  <c r="J430" i="1"/>
  <c r="K430" i="1"/>
  <c r="L430" i="1"/>
  <c r="M430" i="1"/>
  <c r="N430" i="1"/>
  <c r="O430" i="1"/>
  <c r="F431" i="1"/>
  <c r="G431" i="1"/>
  <c r="H431" i="1"/>
  <c r="I431" i="1"/>
  <c r="J431" i="1"/>
  <c r="K431" i="1"/>
  <c r="L431" i="1"/>
  <c r="M431" i="1"/>
  <c r="N431" i="1"/>
  <c r="O431" i="1"/>
  <c r="F432" i="1"/>
  <c r="G432" i="1"/>
  <c r="H432" i="1"/>
  <c r="I432" i="1"/>
  <c r="J432" i="1"/>
  <c r="K432" i="1"/>
  <c r="L432" i="1"/>
  <c r="M432" i="1"/>
  <c r="N432" i="1"/>
  <c r="O432" i="1"/>
  <c r="F433" i="1"/>
  <c r="G433" i="1"/>
  <c r="H433" i="1"/>
  <c r="I433" i="1"/>
  <c r="J433" i="1"/>
  <c r="K433" i="1"/>
  <c r="L433" i="1"/>
  <c r="M433" i="1"/>
  <c r="N433" i="1"/>
  <c r="O433" i="1"/>
  <c r="F434" i="1"/>
  <c r="G434" i="1"/>
  <c r="H434" i="1"/>
  <c r="I434" i="1"/>
  <c r="J434" i="1"/>
  <c r="K434" i="1"/>
  <c r="L434" i="1"/>
  <c r="M434" i="1"/>
  <c r="N434" i="1"/>
  <c r="O434" i="1"/>
  <c r="F435" i="1"/>
  <c r="G435" i="1"/>
  <c r="H435" i="1"/>
  <c r="I435" i="1"/>
  <c r="J435" i="1"/>
  <c r="K435" i="1"/>
  <c r="L435" i="1"/>
  <c r="M435" i="1"/>
  <c r="N435" i="1"/>
  <c r="O435" i="1"/>
  <c r="F436" i="1"/>
  <c r="G436" i="1"/>
  <c r="H436" i="1"/>
  <c r="I436" i="1"/>
  <c r="J436" i="1"/>
  <c r="K436" i="1"/>
  <c r="L436" i="1"/>
  <c r="M436" i="1"/>
  <c r="N436" i="1"/>
  <c r="O436" i="1"/>
  <c r="F437" i="1"/>
  <c r="G437" i="1"/>
  <c r="H437" i="1"/>
  <c r="I437" i="1"/>
  <c r="J437" i="1"/>
  <c r="K437" i="1"/>
  <c r="L437" i="1"/>
  <c r="M437" i="1"/>
  <c r="N437" i="1"/>
  <c r="O437" i="1"/>
  <c r="F438" i="1"/>
  <c r="G438" i="1"/>
  <c r="H438" i="1"/>
  <c r="I438" i="1"/>
  <c r="J438" i="1"/>
  <c r="K438" i="1"/>
  <c r="L438" i="1"/>
  <c r="M438" i="1"/>
  <c r="N438" i="1"/>
  <c r="O438" i="1"/>
  <c r="F439" i="1"/>
  <c r="G439" i="1"/>
  <c r="H439" i="1"/>
  <c r="I439" i="1"/>
  <c r="J439" i="1"/>
  <c r="K439" i="1"/>
  <c r="L439" i="1"/>
  <c r="M439" i="1"/>
  <c r="N439" i="1"/>
  <c r="O439" i="1"/>
  <c r="F440" i="1"/>
  <c r="G440" i="1"/>
  <c r="H440" i="1"/>
  <c r="I440" i="1"/>
  <c r="J440" i="1"/>
  <c r="K440" i="1"/>
  <c r="L440" i="1"/>
  <c r="M440" i="1"/>
  <c r="N440" i="1"/>
  <c r="O440" i="1"/>
  <c r="F441" i="1"/>
  <c r="G441" i="1"/>
  <c r="H441" i="1"/>
  <c r="I441" i="1"/>
  <c r="J441" i="1"/>
  <c r="K441" i="1"/>
  <c r="L441" i="1"/>
  <c r="M441" i="1"/>
  <c r="N441" i="1"/>
  <c r="O441" i="1"/>
  <c r="F442" i="1"/>
  <c r="G442" i="1"/>
  <c r="H442" i="1"/>
  <c r="I442" i="1"/>
  <c r="J442" i="1"/>
  <c r="K442" i="1"/>
  <c r="L442" i="1"/>
  <c r="M442" i="1"/>
  <c r="N442" i="1"/>
  <c r="O442" i="1"/>
  <c r="F443" i="1"/>
  <c r="G443" i="1"/>
  <c r="H443" i="1"/>
  <c r="I443" i="1"/>
  <c r="J443" i="1"/>
  <c r="K443" i="1"/>
  <c r="L443" i="1"/>
  <c r="M443" i="1"/>
  <c r="N443" i="1"/>
  <c r="O443" i="1"/>
  <c r="F444" i="1"/>
  <c r="G444" i="1"/>
  <c r="H444" i="1"/>
  <c r="I444" i="1"/>
  <c r="J444" i="1"/>
  <c r="K444" i="1"/>
  <c r="L444" i="1"/>
  <c r="M444" i="1"/>
  <c r="N444" i="1"/>
  <c r="O444" i="1"/>
  <c r="F445" i="1"/>
  <c r="G445" i="1"/>
  <c r="H445" i="1"/>
  <c r="I445" i="1"/>
  <c r="J445" i="1"/>
  <c r="K445" i="1"/>
  <c r="L445" i="1"/>
  <c r="M445" i="1"/>
  <c r="N445" i="1"/>
  <c r="O445" i="1"/>
  <c r="F446" i="1"/>
  <c r="G446" i="1"/>
  <c r="H446" i="1"/>
  <c r="I446" i="1"/>
  <c r="J446" i="1"/>
  <c r="K446" i="1"/>
  <c r="L446" i="1"/>
  <c r="M446" i="1"/>
  <c r="N446" i="1"/>
  <c r="O446" i="1"/>
  <c r="F447" i="1"/>
  <c r="G447" i="1"/>
  <c r="H447" i="1"/>
  <c r="I447" i="1"/>
  <c r="J447" i="1"/>
  <c r="K447" i="1"/>
  <c r="L447" i="1"/>
  <c r="M447" i="1"/>
  <c r="N447" i="1"/>
  <c r="O447" i="1"/>
  <c r="F448" i="1"/>
  <c r="G448" i="1"/>
  <c r="H448" i="1"/>
  <c r="I448" i="1"/>
  <c r="J448" i="1"/>
  <c r="K448" i="1"/>
  <c r="L448" i="1"/>
  <c r="M448" i="1"/>
  <c r="N448" i="1"/>
  <c r="O448" i="1"/>
  <c r="F449" i="1"/>
  <c r="G449" i="1"/>
  <c r="H449" i="1"/>
  <c r="I449" i="1"/>
  <c r="J449" i="1"/>
  <c r="K449" i="1"/>
  <c r="L449" i="1"/>
  <c r="M449" i="1"/>
  <c r="N449" i="1"/>
  <c r="O449" i="1"/>
  <c r="F450" i="1"/>
  <c r="G450" i="1"/>
  <c r="H450" i="1"/>
  <c r="I450" i="1"/>
  <c r="J450" i="1"/>
  <c r="K450" i="1"/>
  <c r="L450" i="1"/>
  <c r="M450" i="1"/>
  <c r="N450" i="1"/>
  <c r="O450" i="1"/>
  <c r="F451" i="1"/>
  <c r="G451" i="1"/>
  <c r="H451" i="1"/>
  <c r="I451" i="1"/>
  <c r="J451" i="1"/>
  <c r="K451" i="1"/>
  <c r="L451" i="1"/>
  <c r="M451" i="1"/>
  <c r="N451" i="1"/>
  <c r="O451" i="1"/>
  <c r="F452" i="1"/>
  <c r="G452" i="1"/>
  <c r="H452" i="1"/>
  <c r="I452" i="1"/>
  <c r="J452" i="1"/>
  <c r="K452" i="1"/>
  <c r="L452" i="1"/>
  <c r="M452" i="1"/>
  <c r="N452" i="1"/>
  <c r="O452" i="1"/>
  <c r="F453" i="1"/>
  <c r="G453" i="1"/>
  <c r="H453" i="1"/>
  <c r="I453" i="1"/>
  <c r="J453" i="1"/>
  <c r="K453" i="1"/>
  <c r="L453" i="1"/>
  <c r="M453" i="1"/>
  <c r="N453" i="1"/>
  <c r="O453" i="1"/>
  <c r="F454" i="1"/>
  <c r="G454" i="1"/>
  <c r="H454" i="1"/>
  <c r="I454" i="1"/>
  <c r="J454" i="1"/>
  <c r="K454" i="1"/>
  <c r="L454" i="1"/>
  <c r="M454" i="1"/>
  <c r="N454" i="1"/>
  <c r="O454" i="1"/>
  <c r="F455" i="1"/>
  <c r="G455" i="1"/>
  <c r="H455" i="1"/>
  <c r="I455" i="1"/>
  <c r="J455" i="1"/>
  <c r="K455" i="1"/>
  <c r="L455" i="1"/>
  <c r="M455" i="1"/>
  <c r="N455" i="1"/>
  <c r="O455" i="1"/>
  <c r="F456" i="1"/>
  <c r="G456" i="1"/>
  <c r="H456" i="1"/>
  <c r="I456" i="1"/>
  <c r="J456" i="1"/>
  <c r="K456" i="1"/>
  <c r="L456" i="1"/>
  <c r="M456" i="1"/>
  <c r="N456" i="1"/>
  <c r="O456" i="1"/>
  <c r="F457" i="1"/>
  <c r="G457" i="1"/>
  <c r="H457" i="1"/>
  <c r="I457" i="1"/>
  <c r="J457" i="1"/>
  <c r="K457" i="1"/>
  <c r="L457" i="1"/>
  <c r="M457" i="1"/>
  <c r="N457" i="1"/>
  <c r="O457" i="1"/>
  <c r="F458" i="1"/>
  <c r="G458" i="1"/>
  <c r="H458" i="1"/>
  <c r="I458" i="1"/>
  <c r="J458" i="1"/>
  <c r="K458" i="1"/>
  <c r="L458" i="1"/>
  <c r="M458" i="1"/>
  <c r="N458" i="1"/>
  <c r="O458" i="1"/>
  <c r="F459" i="1"/>
  <c r="G459" i="1"/>
  <c r="H459" i="1"/>
  <c r="I459" i="1"/>
  <c r="J459" i="1"/>
  <c r="K459" i="1"/>
  <c r="L459" i="1"/>
  <c r="M459" i="1"/>
  <c r="N459" i="1"/>
  <c r="O459" i="1"/>
  <c r="F460" i="1"/>
  <c r="G460" i="1"/>
  <c r="H460" i="1"/>
  <c r="I460" i="1"/>
  <c r="J460" i="1"/>
  <c r="K460" i="1"/>
  <c r="L460" i="1"/>
  <c r="M460" i="1"/>
  <c r="N460" i="1"/>
  <c r="O460" i="1"/>
  <c r="F461" i="1"/>
  <c r="G461" i="1"/>
  <c r="H461" i="1"/>
  <c r="I461" i="1"/>
  <c r="J461" i="1"/>
  <c r="K461" i="1"/>
  <c r="L461" i="1"/>
  <c r="M461" i="1"/>
  <c r="N461" i="1"/>
  <c r="O461" i="1"/>
  <c r="F462" i="1"/>
  <c r="G462" i="1"/>
  <c r="H462" i="1"/>
  <c r="I462" i="1"/>
  <c r="J462" i="1"/>
  <c r="K462" i="1"/>
  <c r="L462" i="1"/>
  <c r="M462" i="1"/>
  <c r="N462" i="1"/>
  <c r="O462" i="1"/>
  <c r="F463" i="1"/>
  <c r="G463" i="1"/>
  <c r="H463" i="1"/>
  <c r="I463" i="1"/>
  <c r="J463" i="1"/>
  <c r="K463" i="1"/>
  <c r="L463" i="1"/>
  <c r="M463" i="1"/>
  <c r="N463" i="1"/>
  <c r="O463" i="1"/>
  <c r="F464" i="1"/>
  <c r="G464" i="1"/>
  <c r="H464" i="1"/>
  <c r="I464" i="1"/>
  <c r="J464" i="1"/>
  <c r="K464" i="1"/>
  <c r="L464" i="1"/>
  <c r="M464" i="1"/>
  <c r="N464" i="1"/>
  <c r="O464" i="1"/>
  <c r="O356" i="1"/>
  <c r="N356" i="1"/>
  <c r="M356" i="1"/>
  <c r="L356" i="1"/>
  <c r="K356" i="1"/>
  <c r="J356" i="1"/>
  <c r="I356" i="1"/>
  <c r="H356" i="1"/>
  <c r="G356" i="1"/>
  <c r="F356" i="1"/>
  <c r="F240" i="1"/>
  <c r="G240" i="1"/>
  <c r="H240" i="1"/>
  <c r="I240" i="1"/>
  <c r="J240" i="1"/>
  <c r="K240" i="1"/>
  <c r="L240" i="1"/>
  <c r="M240" i="1"/>
  <c r="N240" i="1"/>
  <c r="O240" i="1"/>
  <c r="F241" i="1"/>
  <c r="G241" i="1"/>
  <c r="H241" i="1"/>
  <c r="I241" i="1"/>
  <c r="J241" i="1"/>
  <c r="K241" i="1"/>
  <c r="L241" i="1"/>
  <c r="M241" i="1"/>
  <c r="N241" i="1"/>
  <c r="O241" i="1"/>
  <c r="F242" i="1"/>
  <c r="G242" i="1"/>
  <c r="H242" i="1"/>
  <c r="I242" i="1"/>
  <c r="J242" i="1"/>
  <c r="K242" i="1"/>
  <c r="L242" i="1"/>
  <c r="M242" i="1"/>
  <c r="N242" i="1"/>
  <c r="O242" i="1"/>
  <c r="F243" i="1"/>
  <c r="G243" i="1"/>
  <c r="H243" i="1"/>
  <c r="I243" i="1"/>
  <c r="J243" i="1"/>
  <c r="K243" i="1"/>
  <c r="L243" i="1"/>
  <c r="M243" i="1"/>
  <c r="N243" i="1"/>
  <c r="O243" i="1"/>
  <c r="F244" i="1"/>
  <c r="G244" i="1"/>
  <c r="H244" i="1"/>
  <c r="I244" i="1"/>
  <c r="J244" i="1"/>
  <c r="K244" i="1"/>
  <c r="L244" i="1"/>
  <c r="M244" i="1"/>
  <c r="N244" i="1"/>
  <c r="O244" i="1"/>
  <c r="F245" i="1"/>
  <c r="G245" i="1"/>
  <c r="H245" i="1"/>
  <c r="I245" i="1"/>
  <c r="J245" i="1"/>
  <c r="K245" i="1"/>
  <c r="L245" i="1"/>
  <c r="M245" i="1"/>
  <c r="N245" i="1"/>
  <c r="O245" i="1"/>
  <c r="F246" i="1"/>
  <c r="G246" i="1"/>
  <c r="H246" i="1"/>
  <c r="I246" i="1"/>
  <c r="J246" i="1"/>
  <c r="K246" i="1"/>
  <c r="L246" i="1"/>
  <c r="M246" i="1"/>
  <c r="N246" i="1"/>
  <c r="O246" i="1"/>
  <c r="F247" i="1"/>
  <c r="G247" i="1"/>
  <c r="H247" i="1"/>
  <c r="I247" i="1"/>
  <c r="J247" i="1"/>
  <c r="K247" i="1"/>
  <c r="L247" i="1"/>
  <c r="M247" i="1"/>
  <c r="N247" i="1"/>
  <c r="O247" i="1"/>
  <c r="F248" i="1"/>
  <c r="G248" i="1"/>
  <c r="H248" i="1"/>
  <c r="I248" i="1"/>
  <c r="J248" i="1"/>
  <c r="K248" i="1"/>
  <c r="L248" i="1"/>
  <c r="M248" i="1"/>
  <c r="N248" i="1"/>
  <c r="O248" i="1"/>
  <c r="F249" i="1"/>
  <c r="G249" i="1"/>
  <c r="H249" i="1"/>
  <c r="I249" i="1"/>
  <c r="J249" i="1"/>
  <c r="K249" i="1"/>
  <c r="L249" i="1"/>
  <c r="M249" i="1"/>
  <c r="N249" i="1"/>
  <c r="O249" i="1"/>
  <c r="F250" i="1"/>
  <c r="G250" i="1"/>
  <c r="H250" i="1"/>
  <c r="I250" i="1"/>
  <c r="J250" i="1"/>
  <c r="K250" i="1"/>
  <c r="L250" i="1"/>
  <c r="M250" i="1"/>
  <c r="N250" i="1"/>
  <c r="O250" i="1"/>
  <c r="F251" i="1"/>
  <c r="G251" i="1"/>
  <c r="H251" i="1"/>
  <c r="I251" i="1"/>
  <c r="J251" i="1"/>
  <c r="K251" i="1"/>
  <c r="L251" i="1"/>
  <c r="M251" i="1"/>
  <c r="N251" i="1"/>
  <c r="O251" i="1"/>
  <c r="F252" i="1"/>
  <c r="G252" i="1"/>
  <c r="H252" i="1"/>
  <c r="I252" i="1"/>
  <c r="J252" i="1"/>
  <c r="K252" i="1"/>
  <c r="L252" i="1"/>
  <c r="M252" i="1"/>
  <c r="N252" i="1"/>
  <c r="O252" i="1"/>
  <c r="F253" i="1"/>
  <c r="G253" i="1"/>
  <c r="H253" i="1"/>
  <c r="I253" i="1"/>
  <c r="J253" i="1"/>
  <c r="K253" i="1"/>
  <c r="L253" i="1"/>
  <c r="M253" i="1"/>
  <c r="N253" i="1"/>
  <c r="O253" i="1"/>
  <c r="F254" i="1"/>
  <c r="G254" i="1"/>
  <c r="H254" i="1"/>
  <c r="I254" i="1"/>
  <c r="J254" i="1"/>
  <c r="K254" i="1"/>
  <c r="L254" i="1"/>
  <c r="M254" i="1"/>
  <c r="N254" i="1"/>
  <c r="O254" i="1"/>
  <c r="F255" i="1"/>
  <c r="G255" i="1"/>
  <c r="H255" i="1"/>
  <c r="I255" i="1"/>
  <c r="J255" i="1"/>
  <c r="K255" i="1"/>
  <c r="L255" i="1"/>
  <c r="M255" i="1"/>
  <c r="N255" i="1"/>
  <c r="O255" i="1"/>
  <c r="F256" i="1"/>
  <c r="G256" i="1"/>
  <c r="H256" i="1"/>
  <c r="I256" i="1"/>
  <c r="J256" i="1"/>
  <c r="K256" i="1"/>
  <c r="L256" i="1"/>
  <c r="M256" i="1"/>
  <c r="N256" i="1"/>
  <c r="O256" i="1"/>
  <c r="F257" i="1"/>
  <c r="G257" i="1"/>
  <c r="H257" i="1"/>
  <c r="I257" i="1"/>
  <c r="J257" i="1"/>
  <c r="K257" i="1"/>
  <c r="L257" i="1"/>
  <c r="M257" i="1"/>
  <c r="N257" i="1"/>
  <c r="O257" i="1"/>
  <c r="F258" i="1"/>
  <c r="G258" i="1"/>
  <c r="H258" i="1"/>
  <c r="I258" i="1"/>
  <c r="J258" i="1"/>
  <c r="K258" i="1"/>
  <c r="L258" i="1"/>
  <c r="M258" i="1"/>
  <c r="N258" i="1"/>
  <c r="O258" i="1"/>
  <c r="F259" i="1"/>
  <c r="G259" i="1"/>
  <c r="H259" i="1"/>
  <c r="I259" i="1"/>
  <c r="J259" i="1"/>
  <c r="K259" i="1"/>
  <c r="L259" i="1"/>
  <c r="M259" i="1"/>
  <c r="N259" i="1"/>
  <c r="O259" i="1"/>
  <c r="F260" i="1"/>
  <c r="G260" i="1"/>
  <c r="H260" i="1"/>
  <c r="I260" i="1"/>
  <c r="J260" i="1"/>
  <c r="K260" i="1"/>
  <c r="L260" i="1"/>
  <c r="M260" i="1"/>
  <c r="N260" i="1"/>
  <c r="O260" i="1"/>
  <c r="F261" i="1"/>
  <c r="G261" i="1"/>
  <c r="H261" i="1"/>
  <c r="I261" i="1"/>
  <c r="J261" i="1"/>
  <c r="K261" i="1"/>
  <c r="L261" i="1"/>
  <c r="M261" i="1"/>
  <c r="N261" i="1"/>
  <c r="O261" i="1"/>
  <c r="F262" i="1"/>
  <c r="G262" i="1"/>
  <c r="H262" i="1"/>
  <c r="I262" i="1"/>
  <c r="J262" i="1"/>
  <c r="K262" i="1"/>
  <c r="L262" i="1"/>
  <c r="M262" i="1"/>
  <c r="N262" i="1"/>
  <c r="O262" i="1"/>
  <c r="F263" i="1"/>
  <c r="G263" i="1"/>
  <c r="H263" i="1"/>
  <c r="I263" i="1"/>
  <c r="J263" i="1"/>
  <c r="K263" i="1"/>
  <c r="L263" i="1"/>
  <c r="M263" i="1"/>
  <c r="N263" i="1"/>
  <c r="O263" i="1"/>
  <c r="F264" i="1"/>
  <c r="G264" i="1"/>
  <c r="H264" i="1"/>
  <c r="I264" i="1"/>
  <c r="J264" i="1"/>
  <c r="K264" i="1"/>
  <c r="L264" i="1"/>
  <c r="M264" i="1"/>
  <c r="N264" i="1"/>
  <c r="O264" i="1"/>
  <c r="F265" i="1"/>
  <c r="G265" i="1"/>
  <c r="H265" i="1"/>
  <c r="I265" i="1"/>
  <c r="J265" i="1"/>
  <c r="K265" i="1"/>
  <c r="L265" i="1"/>
  <c r="M265" i="1"/>
  <c r="N265" i="1"/>
  <c r="O265" i="1"/>
  <c r="F266" i="1"/>
  <c r="G266" i="1"/>
  <c r="H266" i="1"/>
  <c r="I266" i="1"/>
  <c r="J266" i="1"/>
  <c r="K266" i="1"/>
  <c r="L266" i="1"/>
  <c r="M266" i="1"/>
  <c r="N266" i="1"/>
  <c r="O266" i="1"/>
  <c r="F267" i="1"/>
  <c r="G267" i="1"/>
  <c r="H267" i="1"/>
  <c r="I267" i="1"/>
  <c r="J267" i="1"/>
  <c r="K267" i="1"/>
  <c r="L267" i="1"/>
  <c r="M267" i="1"/>
  <c r="N267" i="1"/>
  <c r="O267" i="1"/>
  <c r="F268" i="1"/>
  <c r="G268" i="1"/>
  <c r="H268" i="1"/>
  <c r="I268" i="1"/>
  <c r="J268" i="1"/>
  <c r="K268" i="1"/>
  <c r="L268" i="1"/>
  <c r="M268" i="1"/>
  <c r="N268" i="1"/>
  <c r="O268" i="1"/>
  <c r="F269" i="1"/>
  <c r="G269" i="1"/>
  <c r="H269" i="1"/>
  <c r="I269" i="1"/>
  <c r="J269" i="1"/>
  <c r="K269" i="1"/>
  <c r="L269" i="1"/>
  <c r="M269" i="1"/>
  <c r="N269" i="1"/>
  <c r="O269" i="1"/>
  <c r="F270" i="1"/>
  <c r="G270" i="1"/>
  <c r="H270" i="1"/>
  <c r="I270" i="1"/>
  <c r="J270" i="1"/>
  <c r="K270" i="1"/>
  <c r="L270" i="1"/>
  <c r="M270" i="1"/>
  <c r="N270" i="1"/>
  <c r="O270" i="1"/>
  <c r="F271" i="1"/>
  <c r="G271" i="1"/>
  <c r="H271" i="1"/>
  <c r="I271" i="1"/>
  <c r="J271" i="1"/>
  <c r="K271" i="1"/>
  <c r="L271" i="1"/>
  <c r="M271" i="1"/>
  <c r="N271" i="1"/>
  <c r="O271" i="1"/>
  <c r="F272" i="1"/>
  <c r="G272" i="1"/>
  <c r="H272" i="1"/>
  <c r="I272" i="1"/>
  <c r="J272" i="1"/>
  <c r="K272" i="1"/>
  <c r="L272" i="1"/>
  <c r="M272" i="1"/>
  <c r="N272" i="1"/>
  <c r="O272" i="1"/>
  <c r="F273" i="1"/>
  <c r="G273" i="1"/>
  <c r="H273" i="1"/>
  <c r="I273" i="1"/>
  <c r="J273" i="1"/>
  <c r="K273" i="1"/>
  <c r="L273" i="1"/>
  <c r="M273" i="1"/>
  <c r="N273" i="1"/>
  <c r="O273" i="1"/>
  <c r="F274" i="1"/>
  <c r="G274" i="1"/>
  <c r="H274" i="1"/>
  <c r="I274" i="1"/>
  <c r="J274" i="1"/>
  <c r="K274" i="1"/>
  <c r="L274" i="1"/>
  <c r="M274" i="1"/>
  <c r="N274" i="1"/>
  <c r="O274" i="1"/>
  <c r="F275" i="1"/>
  <c r="G275" i="1"/>
  <c r="H275" i="1"/>
  <c r="I275" i="1"/>
  <c r="J275" i="1"/>
  <c r="K275" i="1"/>
  <c r="L275" i="1"/>
  <c r="M275" i="1"/>
  <c r="N275" i="1"/>
  <c r="O275" i="1"/>
  <c r="F276" i="1"/>
  <c r="G276" i="1"/>
  <c r="H276" i="1"/>
  <c r="I276" i="1"/>
  <c r="J276" i="1"/>
  <c r="K276" i="1"/>
  <c r="L276" i="1"/>
  <c r="M276" i="1"/>
  <c r="N276" i="1"/>
  <c r="O276" i="1"/>
  <c r="F277" i="1"/>
  <c r="G277" i="1"/>
  <c r="H277" i="1"/>
  <c r="I277" i="1"/>
  <c r="J277" i="1"/>
  <c r="K277" i="1"/>
  <c r="L277" i="1"/>
  <c r="M277" i="1"/>
  <c r="N277" i="1"/>
  <c r="O277" i="1"/>
  <c r="F278" i="1"/>
  <c r="G278" i="1"/>
  <c r="H278" i="1"/>
  <c r="I278" i="1"/>
  <c r="J278" i="1"/>
  <c r="K278" i="1"/>
  <c r="L278" i="1"/>
  <c r="M278" i="1"/>
  <c r="N278" i="1"/>
  <c r="O278" i="1"/>
  <c r="F279" i="1"/>
  <c r="G279" i="1"/>
  <c r="H279" i="1"/>
  <c r="I279" i="1"/>
  <c r="J279" i="1"/>
  <c r="K279" i="1"/>
  <c r="L279" i="1"/>
  <c r="M279" i="1"/>
  <c r="N279" i="1"/>
  <c r="O279" i="1"/>
  <c r="F280" i="1"/>
  <c r="G280" i="1"/>
  <c r="H280" i="1"/>
  <c r="I280" i="1"/>
  <c r="J280" i="1"/>
  <c r="K280" i="1"/>
  <c r="L280" i="1"/>
  <c r="M280" i="1"/>
  <c r="N280" i="1"/>
  <c r="O280" i="1"/>
  <c r="F281" i="1"/>
  <c r="G281" i="1"/>
  <c r="H281" i="1"/>
  <c r="I281" i="1"/>
  <c r="J281" i="1"/>
  <c r="K281" i="1"/>
  <c r="L281" i="1"/>
  <c r="M281" i="1"/>
  <c r="N281" i="1"/>
  <c r="O281" i="1"/>
  <c r="F282" i="1"/>
  <c r="G282" i="1"/>
  <c r="H282" i="1"/>
  <c r="I282" i="1"/>
  <c r="J282" i="1"/>
  <c r="K282" i="1"/>
  <c r="L282" i="1"/>
  <c r="M282" i="1"/>
  <c r="N282" i="1"/>
  <c r="O282" i="1"/>
  <c r="F283" i="1"/>
  <c r="G283" i="1"/>
  <c r="H283" i="1"/>
  <c r="I283" i="1"/>
  <c r="J283" i="1"/>
  <c r="K283" i="1"/>
  <c r="L283" i="1"/>
  <c r="M283" i="1"/>
  <c r="N283" i="1"/>
  <c r="O283" i="1"/>
  <c r="F284" i="1"/>
  <c r="G284" i="1"/>
  <c r="H284" i="1"/>
  <c r="I284" i="1"/>
  <c r="J284" i="1"/>
  <c r="K284" i="1"/>
  <c r="L284" i="1"/>
  <c r="M284" i="1"/>
  <c r="N284" i="1"/>
  <c r="O284" i="1"/>
  <c r="F285" i="1"/>
  <c r="G285" i="1"/>
  <c r="H285" i="1"/>
  <c r="I285" i="1"/>
  <c r="J285" i="1"/>
  <c r="K285" i="1"/>
  <c r="L285" i="1"/>
  <c r="M285" i="1"/>
  <c r="N285" i="1"/>
  <c r="O285" i="1"/>
  <c r="F286" i="1"/>
  <c r="G286" i="1"/>
  <c r="H286" i="1"/>
  <c r="I286" i="1"/>
  <c r="J286" i="1"/>
  <c r="K286" i="1"/>
  <c r="L286" i="1"/>
  <c r="M286" i="1"/>
  <c r="N286" i="1"/>
  <c r="O286" i="1"/>
  <c r="F287" i="1"/>
  <c r="G287" i="1"/>
  <c r="H287" i="1"/>
  <c r="I287" i="1"/>
  <c r="J287" i="1"/>
  <c r="K287" i="1"/>
  <c r="L287" i="1"/>
  <c r="M287" i="1"/>
  <c r="N287" i="1"/>
  <c r="O287" i="1"/>
  <c r="F288" i="1"/>
  <c r="G288" i="1"/>
  <c r="H288" i="1"/>
  <c r="I288" i="1"/>
  <c r="J288" i="1"/>
  <c r="K288" i="1"/>
  <c r="L288" i="1"/>
  <c r="M288" i="1"/>
  <c r="N288" i="1"/>
  <c r="O288" i="1"/>
  <c r="F289" i="1"/>
  <c r="G289" i="1"/>
  <c r="H289" i="1"/>
  <c r="I289" i="1"/>
  <c r="J289" i="1"/>
  <c r="K289" i="1"/>
  <c r="L289" i="1"/>
  <c r="M289" i="1"/>
  <c r="N289" i="1"/>
  <c r="O289" i="1"/>
  <c r="F290" i="1"/>
  <c r="G290" i="1"/>
  <c r="H290" i="1"/>
  <c r="I290" i="1"/>
  <c r="J290" i="1"/>
  <c r="K290" i="1"/>
  <c r="L290" i="1"/>
  <c r="M290" i="1"/>
  <c r="N290" i="1"/>
  <c r="O290" i="1"/>
  <c r="F291" i="1"/>
  <c r="G291" i="1"/>
  <c r="H291" i="1"/>
  <c r="I291" i="1"/>
  <c r="J291" i="1"/>
  <c r="K291" i="1"/>
  <c r="L291" i="1"/>
  <c r="M291" i="1"/>
  <c r="N291" i="1"/>
  <c r="O291" i="1"/>
  <c r="F292" i="1"/>
  <c r="G292" i="1"/>
  <c r="H292" i="1"/>
  <c r="I292" i="1"/>
  <c r="J292" i="1"/>
  <c r="K292" i="1"/>
  <c r="L292" i="1"/>
  <c r="M292" i="1"/>
  <c r="N292" i="1"/>
  <c r="O292" i="1"/>
  <c r="F293" i="1"/>
  <c r="G293" i="1"/>
  <c r="H293" i="1"/>
  <c r="I293" i="1"/>
  <c r="J293" i="1"/>
  <c r="K293" i="1"/>
  <c r="L293" i="1"/>
  <c r="M293" i="1"/>
  <c r="N293" i="1"/>
  <c r="O293" i="1"/>
  <c r="F294" i="1"/>
  <c r="G294" i="1"/>
  <c r="H294" i="1"/>
  <c r="I294" i="1"/>
  <c r="J294" i="1"/>
  <c r="K294" i="1"/>
  <c r="L294" i="1"/>
  <c r="M294" i="1"/>
  <c r="N294" i="1"/>
  <c r="O294" i="1"/>
  <c r="F295" i="1"/>
  <c r="G295" i="1"/>
  <c r="H295" i="1"/>
  <c r="I295" i="1"/>
  <c r="J295" i="1"/>
  <c r="K295" i="1"/>
  <c r="L295" i="1"/>
  <c r="M295" i="1"/>
  <c r="N295" i="1"/>
  <c r="O295" i="1"/>
  <c r="F296" i="1"/>
  <c r="G296" i="1"/>
  <c r="H296" i="1"/>
  <c r="I296" i="1"/>
  <c r="J296" i="1"/>
  <c r="K296" i="1"/>
  <c r="L296" i="1"/>
  <c r="M296" i="1"/>
  <c r="N296" i="1"/>
  <c r="O296" i="1"/>
  <c r="F297" i="1"/>
  <c r="G297" i="1"/>
  <c r="H297" i="1"/>
  <c r="I297" i="1"/>
  <c r="J297" i="1"/>
  <c r="K297" i="1"/>
  <c r="L297" i="1"/>
  <c r="M297" i="1"/>
  <c r="N297" i="1"/>
  <c r="O297" i="1"/>
  <c r="F298" i="1"/>
  <c r="G298" i="1"/>
  <c r="H298" i="1"/>
  <c r="I298" i="1"/>
  <c r="J298" i="1"/>
  <c r="K298" i="1"/>
  <c r="L298" i="1"/>
  <c r="M298" i="1"/>
  <c r="N298" i="1"/>
  <c r="O298" i="1"/>
  <c r="F299" i="1"/>
  <c r="G299" i="1"/>
  <c r="H299" i="1"/>
  <c r="I299" i="1"/>
  <c r="J299" i="1"/>
  <c r="K299" i="1"/>
  <c r="L299" i="1"/>
  <c r="M299" i="1"/>
  <c r="N299" i="1"/>
  <c r="O299" i="1"/>
  <c r="F300" i="1"/>
  <c r="G300" i="1"/>
  <c r="H300" i="1"/>
  <c r="I300" i="1"/>
  <c r="J300" i="1"/>
  <c r="K300" i="1"/>
  <c r="L300" i="1"/>
  <c r="M300" i="1"/>
  <c r="N300" i="1"/>
  <c r="O300" i="1"/>
  <c r="F301" i="1"/>
  <c r="G301" i="1"/>
  <c r="H301" i="1"/>
  <c r="I301" i="1"/>
  <c r="J301" i="1"/>
  <c r="K301" i="1"/>
  <c r="L301" i="1"/>
  <c r="M301" i="1"/>
  <c r="N301" i="1"/>
  <c r="O301" i="1"/>
  <c r="F302" i="1"/>
  <c r="G302" i="1"/>
  <c r="H302" i="1"/>
  <c r="I302" i="1"/>
  <c r="J302" i="1"/>
  <c r="K302" i="1"/>
  <c r="L302" i="1"/>
  <c r="M302" i="1"/>
  <c r="N302" i="1"/>
  <c r="O302" i="1"/>
  <c r="F303" i="1"/>
  <c r="G303" i="1"/>
  <c r="H303" i="1"/>
  <c r="I303" i="1"/>
  <c r="J303" i="1"/>
  <c r="K303" i="1"/>
  <c r="L303" i="1"/>
  <c r="M303" i="1"/>
  <c r="N303" i="1"/>
  <c r="O303" i="1"/>
  <c r="F304" i="1"/>
  <c r="G304" i="1"/>
  <c r="H304" i="1"/>
  <c r="I304" i="1"/>
  <c r="J304" i="1"/>
  <c r="K304" i="1"/>
  <c r="L304" i="1"/>
  <c r="M304" i="1"/>
  <c r="N304" i="1"/>
  <c r="O304" i="1"/>
  <c r="F305" i="1"/>
  <c r="G305" i="1"/>
  <c r="H305" i="1"/>
  <c r="I305" i="1"/>
  <c r="J305" i="1"/>
  <c r="K305" i="1"/>
  <c r="L305" i="1"/>
  <c r="M305" i="1"/>
  <c r="N305" i="1"/>
  <c r="O305" i="1"/>
  <c r="F306" i="1"/>
  <c r="G306" i="1"/>
  <c r="H306" i="1"/>
  <c r="I306" i="1"/>
  <c r="J306" i="1"/>
  <c r="K306" i="1"/>
  <c r="L306" i="1"/>
  <c r="M306" i="1"/>
  <c r="N306" i="1"/>
  <c r="O306" i="1"/>
  <c r="F307" i="1"/>
  <c r="G307" i="1"/>
  <c r="H307" i="1"/>
  <c r="I307" i="1"/>
  <c r="J307" i="1"/>
  <c r="K307" i="1"/>
  <c r="L307" i="1"/>
  <c r="M307" i="1"/>
  <c r="N307" i="1"/>
  <c r="O307" i="1"/>
  <c r="F308" i="1"/>
  <c r="G308" i="1"/>
  <c r="H308" i="1"/>
  <c r="I308" i="1"/>
  <c r="J308" i="1"/>
  <c r="K308" i="1"/>
  <c r="L308" i="1"/>
  <c r="M308" i="1"/>
  <c r="N308" i="1"/>
  <c r="O308" i="1"/>
  <c r="F309" i="1"/>
  <c r="G309" i="1"/>
  <c r="H309" i="1"/>
  <c r="I309" i="1"/>
  <c r="J309" i="1"/>
  <c r="K309" i="1"/>
  <c r="L309" i="1"/>
  <c r="M309" i="1"/>
  <c r="N309" i="1"/>
  <c r="O309" i="1"/>
  <c r="F310" i="1"/>
  <c r="G310" i="1"/>
  <c r="H310" i="1"/>
  <c r="I310" i="1"/>
  <c r="J310" i="1"/>
  <c r="K310" i="1"/>
  <c r="L310" i="1"/>
  <c r="M310" i="1"/>
  <c r="N310" i="1"/>
  <c r="O310" i="1"/>
  <c r="F311" i="1"/>
  <c r="G311" i="1"/>
  <c r="H311" i="1"/>
  <c r="I311" i="1"/>
  <c r="J311" i="1"/>
  <c r="K311" i="1"/>
  <c r="L311" i="1"/>
  <c r="M311" i="1"/>
  <c r="N311" i="1"/>
  <c r="O311" i="1"/>
  <c r="F312" i="1"/>
  <c r="G312" i="1"/>
  <c r="H312" i="1"/>
  <c r="I312" i="1"/>
  <c r="J312" i="1"/>
  <c r="K312" i="1"/>
  <c r="L312" i="1"/>
  <c r="M312" i="1"/>
  <c r="N312" i="1"/>
  <c r="O312" i="1"/>
  <c r="F313" i="1"/>
  <c r="G313" i="1"/>
  <c r="H313" i="1"/>
  <c r="I313" i="1"/>
  <c r="J313" i="1"/>
  <c r="K313" i="1"/>
  <c r="L313" i="1"/>
  <c r="M313" i="1"/>
  <c r="N313" i="1"/>
  <c r="O313" i="1"/>
  <c r="F314" i="1"/>
  <c r="G314" i="1"/>
  <c r="H314" i="1"/>
  <c r="I314" i="1"/>
  <c r="J314" i="1"/>
  <c r="K314" i="1"/>
  <c r="L314" i="1"/>
  <c r="M314" i="1"/>
  <c r="N314" i="1"/>
  <c r="O314" i="1"/>
  <c r="F315" i="1"/>
  <c r="G315" i="1"/>
  <c r="H315" i="1"/>
  <c r="I315" i="1"/>
  <c r="J315" i="1"/>
  <c r="K315" i="1"/>
  <c r="L315" i="1"/>
  <c r="M315" i="1"/>
  <c r="N315" i="1"/>
  <c r="O315" i="1"/>
  <c r="F316" i="1"/>
  <c r="G316" i="1"/>
  <c r="H316" i="1"/>
  <c r="I316" i="1"/>
  <c r="J316" i="1"/>
  <c r="K316" i="1"/>
  <c r="L316" i="1"/>
  <c r="M316" i="1"/>
  <c r="N316" i="1"/>
  <c r="O316" i="1"/>
  <c r="F317" i="1"/>
  <c r="G317" i="1"/>
  <c r="H317" i="1"/>
  <c r="I317" i="1"/>
  <c r="J317" i="1"/>
  <c r="K317" i="1"/>
  <c r="L317" i="1"/>
  <c r="M317" i="1"/>
  <c r="N317" i="1"/>
  <c r="O317" i="1"/>
  <c r="F318" i="1"/>
  <c r="G318" i="1"/>
  <c r="H318" i="1"/>
  <c r="I318" i="1"/>
  <c r="J318" i="1"/>
  <c r="K318" i="1"/>
  <c r="L318" i="1"/>
  <c r="M318" i="1"/>
  <c r="N318" i="1"/>
  <c r="O318" i="1"/>
  <c r="F319" i="1"/>
  <c r="G319" i="1"/>
  <c r="H319" i="1"/>
  <c r="I319" i="1"/>
  <c r="J319" i="1"/>
  <c r="K319" i="1"/>
  <c r="L319" i="1"/>
  <c r="M319" i="1"/>
  <c r="N319" i="1"/>
  <c r="O319" i="1"/>
  <c r="F320" i="1"/>
  <c r="G320" i="1"/>
  <c r="H320" i="1"/>
  <c r="I320" i="1"/>
  <c r="J320" i="1"/>
  <c r="K320" i="1"/>
  <c r="L320" i="1"/>
  <c r="M320" i="1"/>
  <c r="N320" i="1"/>
  <c r="O320" i="1"/>
  <c r="F321" i="1"/>
  <c r="G321" i="1"/>
  <c r="H321" i="1"/>
  <c r="I321" i="1"/>
  <c r="J321" i="1"/>
  <c r="K321" i="1"/>
  <c r="L321" i="1"/>
  <c r="M321" i="1"/>
  <c r="N321" i="1"/>
  <c r="O321" i="1"/>
  <c r="F322" i="1"/>
  <c r="G322" i="1"/>
  <c r="H322" i="1"/>
  <c r="I322" i="1"/>
  <c r="J322" i="1"/>
  <c r="K322" i="1"/>
  <c r="L322" i="1"/>
  <c r="M322" i="1"/>
  <c r="N322" i="1"/>
  <c r="O322" i="1"/>
  <c r="F323" i="1"/>
  <c r="G323" i="1"/>
  <c r="H323" i="1"/>
  <c r="I323" i="1"/>
  <c r="J323" i="1"/>
  <c r="K323" i="1"/>
  <c r="L323" i="1"/>
  <c r="M323" i="1"/>
  <c r="N323" i="1"/>
  <c r="O323" i="1"/>
  <c r="F324" i="1"/>
  <c r="G324" i="1"/>
  <c r="H324" i="1"/>
  <c r="I324" i="1"/>
  <c r="J324" i="1"/>
  <c r="K324" i="1"/>
  <c r="L324" i="1"/>
  <c r="M324" i="1"/>
  <c r="N324" i="1"/>
  <c r="O324" i="1"/>
  <c r="F325" i="1"/>
  <c r="G325" i="1"/>
  <c r="H325" i="1"/>
  <c r="I325" i="1"/>
  <c r="J325" i="1"/>
  <c r="K325" i="1"/>
  <c r="L325" i="1"/>
  <c r="M325" i="1"/>
  <c r="N325" i="1"/>
  <c r="O325" i="1"/>
  <c r="F326" i="1"/>
  <c r="G326" i="1"/>
  <c r="H326" i="1"/>
  <c r="I326" i="1"/>
  <c r="J326" i="1"/>
  <c r="K326" i="1"/>
  <c r="L326" i="1"/>
  <c r="M326" i="1"/>
  <c r="N326" i="1"/>
  <c r="O326" i="1"/>
  <c r="F327" i="1"/>
  <c r="G327" i="1"/>
  <c r="H327" i="1"/>
  <c r="I327" i="1"/>
  <c r="J327" i="1"/>
  <c r="K327" i="1"/>
  <c r="L327" i="1"/>
  <c r="M327" i="1"/>
  <c r="N327" i="1"/>
  <c r="O327" i="1"/>
  <c r="F328" i="1"/>
  <c r="G328" i="1"/>
  <c r="H328" i="1"/>
  <c r="I328" i="1"/>
  <c r="J328" i="1"/>
  <c r="K328" i="1"/>
  <c r="L328" i="1"/>
  <c r="M328" i="1"/>
  <c r="N328" i="1"/>
  <c r="O328" i="1"/>
  <c r="F329" i="1"/>
  <c r="G329" i="1"/>
  <c r="H329" i="1"/>
  <c r="I329" i="1"/>
  <c r="J329" i="1"/>
  <c r="K329" i="1"/>
  <c r="L329" i="1"/>
  <c r="M329" i="1"/>
  <c r="N329" i="1"/>
  <c r="O329" i="1"/>
  <c r="F330" i="1"/>
  <c r="G330" i="1"/>
  <c r="H330" i="1"/>
  <c r="I330" i="1"/>
  <c r="J330" i="1"/>
  <c r="K330" i="1"/>
  <c r="L330" i="1"/>
  <c r="M330" i="1"/>
  <c r="N330" i="1"/>
  <c r="O330" i="1"/>
  <c r="F331" i="1"/>
  <c r="G331" i="1"/>
  <c r="H331" i="1"/>
  <c r="I331" i="1"/>
  <c r="J331" i="1"/>
  <c r="K331" i="1"/>
  <c r="L331" i="1"/>
  <c r="M331" i="1"/>
  <c r="N331" i="1"/>
  <c r="O331" i="1"/>
  <c r="F332" i="1"/>
  <c r="G332" i="1"/>
  <c r="H332" i="1"/>
  <c r="I332" i="1"/>
  <c r="J332" i="1"/>
  <c r="K332" i="1"/>
  <c r="L332" i="1"/>
  <c r="M332" i="1"/>
  <c r="N332" i="1"/>
  <c r="O332" i="1"/>
  <c r="F333" i="1"/>
  <c r="G333" i="1"/>
  <c r="H333" i="1"/>
  <c r="I333" i="1"/>
  <c r="J333" i="1"/>
  <c r="K333" i="1"/>
  <c r="L333" i="1"/>
  <c r="M333" i="1"/>
  <c r="N333" i="1"/>
  <c r="O333" i="1"/>
  <c r="F334" i="1"/>
  <c r="G334" i="1"/>
  <c r="H334" i="1"/>
  <c r="I334" i="1"/>
  <c r="J334" i="1"/>
  <c r="K334" i="1"/>
  <c r="L334" i="1"/>
  <c r="M334" i="1"/>
  <c r="N334" i="1"/>
  <c r="O334" i="1"/>
  <c r="F335" i="1"/>
  <c r="G335" i="1"/>
  <c r="H335" i="1"/>
  <c r="I335" i="1"/>
  <c r="J335" i="1"/>
  <c r="K335" i="1"/>
  <c r="L335" i="1"/>
  <c r="M335" i="1"/>
  <c r="N335" i="1"/>
  <c r="O335" i="1"/>
  <c r="F336" i="1"/>
  <c r="G336" i="1"/>
  <c r="H336" i="1"/>
  <c r="I336" i="1"/>
  <c r="J336" i="1"/>
  <c r="K336" i="1"/>
  <c r="L336" i="1"/>
  <c r="M336" i="1"/>
  <c r="N336" i="1"/>
  <c r="O336" i="1"/>
  <c r="F337" i="1"/>
  <c r="G337" i="1"/>
  <c r="H337" i="1"/>
  <c r="I337" i="1"/>
  <c r="J337" i="1"/>
  <c r="K337" i="1"/>
  <c r="L337" i="1"/>
  <c r="M337" i="1"/>
  <c r="N337" i="1"/>
  <c r="O337" i="1"/>
  <c r="F338" i="1"/>
  <c r="G338" i="1"/>
  <c r="H338" i="1"/>
  <c r="I338" i="1"/>
  <c r="J338" i="1"/>
  <c r="K338" i="1"/>
  <c r="L338" i="1"/>
  <c r="M338" i="1"/>
  <c r="N338" i="1"/>
  <c r="O338" i="1"/>
  <c r="F339" i="1"/>
  <c r="G339" i="1"/>
  <c r="H339" i="1"/>
  <c r="I339" i="1"/>
  <c r="J339" i="1"/>
  <c r="K339" i="1"/>
  <c r="L339" i="1"/>
  <c r="M339" i="1"/>
  <c r="N339" i="1"/>
  <c r="O339" i="1"/>
  <c r="F340" i="1"/>
  <c r="G340" i="1"/>
  <c r="H340" i="1"/>
  <c r="I340" i="1"/>
  <c r="J340" i="1"/>
  <c r="K340" i="1"/>
  <c r="L340" i="1"/>
  <c r="M340" i="1"/>
  <c r="N340" i="1"/>
  <c r="O340" i="1"/>
  <c r="F341" i="1"/>
  <c r="G341" i="1"/>
  <c r="H341" i="1"/>
  <c r="I341" i="1"/>
  <c r="J341" i="1"/>
  <c r="K341" i="1"/>
  <c r="L341" i="1"/>
  <c r="M341" i="1"/>
  <c r="N341" i="1"/>
  <c r="O341" i="1"/>
  <c r="F342" i="1"/>
  <c r="G342" i="1"/>
  <c r="H342" i="1"/>
  <c r="I342" i="1"/>
  <c r="J342" i="1"/>
  <c r="K342" i="1"/>
  <c r="L342" i="1"/>
  <c r="M342" i="1"/>
  <c r="N342" i="1"/>
  <c r="O342" i="1"/>
  <c r="F343" i="1"/>
  <c r="G343" i="1"/>
  <c r="H343" i="1"/>
  <c r="I343" i="1"/>
  <c r="J343" i="1"/>
  <c r="K343" i="1"/>
  <c r="L343" i="1"/>
  <c r="M343" i="1"/>
  <c r="N343" i="1"/>
  <c r="O343" i="1"/>
  <c r="F344" i="1"/>
  <c r="G344" i="1"/>
  <c r="H344" i="1"/>
  <c r="I344" i="1"/>
  <c r="J344" i="1"/>
  <c r="K344" i="1"/>
  <c r="L344" i="1"/>
  <c r="M344" i="1"/>
  <c r="N344" i="1"/>
  <c r="O344" i="1"/>
  <c r="F345" i="1"/>
  <c r="G345" i="1"/>
  <c r="H345" i="1"/>
  <c r="I345" i="1"/>
  <c r="J345" i="1"/>
  <c r="K345" i="1"/>
  <c r="L345" i="1"/>
  <c r="M345" i="1"/>
  <c r="N345" i="1"/>
  <c r="O345" i="1"/>
  <c r="F346" i="1"/>
  <c r="G346" i="1"/>
  <c r="H346" i="1"/>
  <c r="I346" i="1"/>
  <c r="J346" i="1"/>
  <c r="K346" i="1"/>
  <c r="L346" i="1"/>
  <c r="M346" i="1"/>
  <c r="N346" i="1"/>
  <c r="O346" i="1"/>
  <c r="F347" i="1"/>
  <c r="G347" i="1"/>
  <c r="H347" i="1"/>
  <c r="I347" i="1"/>
  <c r="J347" i="1"/>
  <c r="K347" i="1"/>
  <c r="L347" i="1"/>
  <c r="M347" i="1"/>
  <c r="N347" i="1"/>
  <c r="O347" i="1"/>
  <c r="F348" i="1"/>
  <c r="G348" i="1"/>
  <c r="H348" i="1"/>
  <c r="I348" i="1"/>
  <c r="J348" i="1"/>
  <c r="K348" i="1"/>
  <c r="L348" i="1"/>
  <c r="M348" i="1"/>
  <c r="N348" i="1"/>
  <c r="O348" i="1"/>
  <c r="F349" i="1"/>
  <c r="G349" i="1"/>
  <c r="H349" i="1"/>
  <c r="I349" i="1"/>
  <c r="J349" i="1"/>
  <c r="K349" i="1"/>
  <c r="L349" i="1"/>
  <c r="M349" i="1"/>
  <c r="N349" i="1"/>
  <c r="O349" i="1"/>
  <c r="F350" i="1"/>
  <c r="G350" i="1"/>
  <c r="H350" i="1"/>
  <c r="I350" i="1"/>
  <c r="J350" i="1"/>
  <c r="K350" i="1"/>
  <c r="L350" i="1"/>
  <c r="M350" i="1"/>
  <c r="N350" i="1"/>
  <c r="O350" i="1"/>
  <c r="F351" i="1"/>
  <c r="G351" i="1"/>
  <c r="H351" i="1"/>
  <c r="I351" i="1"/>
  <c r="J351" i="1"/>
  <c r="K351" i="1"/>
  <c r="L351" i="1"/>
  <c r="M351" i="1"/>
  <c r="N351" i="1"/>
  <c r="O351" i="1"/>
  <c r="F352" i="1"/>
  <c r="G352" i="1"/>
  <c r="H352" i="1"/>
  <c r="I352" i="1"/>
  <c r="J352" i="1"/>
  <c r="K352" i="1"/>
  <c r="L352" i="1"/>
  <c r="M352" i="1"/>
  <c r="N352" i="1"/>
  <c r="O352" i="1"/>
  <c r="F353" i="1"/>
  <c r="G353" i="1"/>
  <c r="H353" i="1"/>
  <c r="I353" i="1"/>
  <c r="J353" i="1"/>
  <c r="K353" i="1"/>
  <c r="L353" i="1"/>
  <c r="M353" i="1"/>
  <c r="N353" i="1"/>
  <c r="O353" i="1"/>
  <c r="F354" i="1"/>
  <c r="G354" i="1"/>
  <c r="H354" i="1"/>
  <c r="I354" i="1"/>
  <c r="J354" i="1"/>
  <c r="K354" i="1"/>
  <c r="L354" i="1"/>
  <c r="M354" i="1"/>
  <c r="N354" i="1"/>
  <c r="O354" i="1"/>
  <c r="F355" i="1"/>
  <c r="G355" i="1"/>
  <c r="H355" i="1"/>
  <c r="I355" i="1"/>
  <c r="J355" i="1"/>
  <c r="K355" i="1"/>
  <c r="L355" i="1"/>
  <c r="M355" i="1"/>
  <c r="N355" i="1"/>
  <c r="O355" i="1"/>
  <c r="O239" i="1"/>
  <c r="N239" i="1"/>
  <c r="M239" i="1"/>
  <c r="L239" i="1"/>
  <c r="K239" i="1"/>
  <c r="J239" i="1"/>
  <c r="I239" i="1"/>
  <c r="H239" i="1"/>
  <c r="G239" i="1"/>
  <c r="F239" i="1"/>
  <c r="F230" i="1"/>
  <c r="G230" i="1"/>
  <c r="H230" i="1"/>
  <c r="I230" i="1"/>
  <c r="J230" i="1"/>
  <c r="K230" i="1"/>
  <c r="L230" i="1"/>
  <c r="M230" i="1"/>
  <c r="N230" i="1"/>
  <c r="O230" i="1"/>
  <c r="F231" i="1"/>
  <c r="G231" i="1"/>
  <c r="H231" i="1"/>
  <c r="I231" i="1"/>
  <c r="J231" i="1"/>
  <c r="K231" i="1"/>
  <c r="L231" i="1"/>
  <c r="M231" i="1"/>
  <c r="N231" i="1"/>
  <c r="O231" i="1"/>
  <c r="F232" i="1"/>
  <c r="G232" i="1"/>
  <c r="H232" i="1"/>
  <c r="I232" i="1"/>
  <c r="J232" i="1"/>
  <c r="K232" i="1"/>
  <c r="L232" i="1"/>
  <c r="M232" i="1"/>
  <c r="N232" i="1"/>
  <c r="O232" i="1"/>
  <c r="F233" i="1"/>
  <c r="G233" i="1"/>
  <c r="H233" i="1"/>
  <c r="I233" i="1"/>
  <c r="J233" i="1"/>
  <c r="K233" i="1"/>
  <c r="L233" i="1"/>
  <c r="M233" i="1"/>
  <c r="N233" i="1"/>
  <c r="O233" i="1"/>
  <c r="F234" i="1"/>
  <c r="G234" i="1"/>
  <c r="H234" i="1"/>
  <c r="I234" i="1"/>
  <c r="J234" i="1"/>
  <c r="K234" i="1"/>
  <c r="L234" i="1"/>
  <c r="M234" i="1"/>
  <c r="N234" i="1"/>
  <c r="O234" i="1"/>
  <c r="F235" i="1"/>
  <c r="G235" i="1"/>
  <c r="H235" i="1"/>
  <c r="I235" i="1"/>
  <c r="J235" i="1"/>
  <c r="K235" i="1"/>
  <c r="L235" i="1"/>
  <c r="M235" i="1"/>
  <c r="N235" i="1"/>
  <c r="O235" i="1"/>
  <c r="F236" i="1"/>
  <c r="G236" i="1"/>
  <c r="H236" i="1"/>
  <c r="I236" i="1"/>
  <c r="J236" i="1"/>
  <c r="K236" i="1"/>
  <c r="L236" i="1"/>
  <c r="M236" i="1"/>
  <c r="N236" i="1"/>
  <c r="O236" i="1"/>
  <c r="F237" i="1"/>
  <c r="G237" i="1"/>
  <c r="H237" i="1"/>
  <c r="I237" i="1"/>
  <c r="J237" i="1"/>
  <c r="K237" i="1"/>
  <c r="L237" i="1"/>
  <c r="M237" i="1"/>
  <c r="N237" i="1"/>
  <c r="O237" i="1"/>
  <c r="F238" i="1"/>
  <c r="G238" i="1"/>
  <c r="H238" i="1"/>
  <c r="I238" i="1"/>
  <c r="J238" i="1"/>
  <c r="K238" i="1"/>
  <c r="L238" i="1"/>
  <c r="M238" i="1"/>
  <c r="N238" i="1"/>
  <c r="O238" i="1"/>
  <c r="F123" i="1"/>
  <c r="G123" i="1"/>
  <c r="H123" i="1"/>
  <c r="I123" i="1"/>
  <c r="J123" i="1"/>
  <c r="K123" i="1"/>
  <c r="L123" i="1"/>
  <c r="M123" i="1"/>
  <c r="N123" i="1"/>
  <c r="O123" i="1"/>
  <c r="F124" i="1"/>
  <c r="G124" i="1"/>
  <c r="H124" i="1"/>
  <c r="I124" i="1"/>
  <c r="J124" i="1"/>
  <c r="K124" i="1"/>
  <c r="L124" i="1"/>
  <c r="M124" i="1"/>
  <c r="N124" i="1"/>
  <c r="O124" i="1"/>
  <c r="F125" i="1"/>
  <c r="G125" i="1"/>
  <c r="H125" i="1"/>
  <c r="I125" i="1"/>
  <c r="J125" i="1"/>
  <c r="K125" i="1"/>
  <c r="L125" i="1"/>
  <c r="M125" i="1"/>
  <c r="N125" i="1"/>
  <c r="O125" i="1"/>
  <c r="F126" i="1"/>
  <c r="G126" i="1"/>
  <c r="H126" i="1"/>
  <c r="I126" i="1"/>
  <c r="J126" i="1"/>
  <c r="K126" i="1"/>
  <c r="L126" i="1"/>
  <c r="M126" i="1"/>
  <c r="N126" i="1"/>
  <c r="O126" i="1"/>
  <c r="F127" i="1"/>
  <c r="G127" i="1"/>
  <c r="H127" i="1"/>
  <c r="I127" i="1"/>
  <c r="J127" i="1"/>
  <c r="K127" i="1"/>
  <c r="L127" i="1"/>
  <c r="M127" i="1"/>
  <c r="N127" i="1"/>
  <c r="O127" i="1"/>
  <c r="F128" i="1"/>
  <c r="G128" i="1"/>
  <c r="H128" i="1"/>
  <c r="I128" i="1"/>
  <c r="J128" i="1"/>
  <c r="K128" i="1"/>
  <c r="L128" i="1"/>
  <c r="M128" i="1"/>
  <c r="N128" i="1"/>
  <c r="O128" i="1"/>
  <c r="F129" i="1"/>
  <c r="G129" i="1"/>
  <c r="H129" i="1"/>
  <c r="I129" i="1"/>
  <c r="J129" i="1"/>
  <c r="K129" i="1"/>
  <c r="L129" i="1"/>
  <c r="M129" i="1"/>
  <c r="N129" i="1"/>
  <c r="O129" i="1"/>
  <c r="F130" i="1"/>
  <c r="G130" i="1"/>
  <c r="H130" i="1"/>
  <c r="I130" i="1"/>
  <c r="J130" i="1"/>
  <c r="K130" i="1"/>
  <c r="L130" i="1"/>
  <c r="M130" i="1"/>
  <c r="N130" i="1"/>
  <c r="O130" i="1"/>
  <c r="F131" i="1"/>
  <c r="G131" i="1"/>
  <c r="H131" i="1"/>
  <c r="I131" i="1"/>
  <c r="J131" i="1"/>
  <c r="K131" i="1"/>
  <c r="L131" i="1"/>
  <c r="M131" i="1"/>
  <c r="N131" i="1"/>
  <c r="O131" i="1"/>
  <c r="F132" i="1"/>
  <c r="G132" i="1"/>
  <c r="H132" i="1"/>
  <c r="I132" i="1"/>
  <c r="J132" i="1"/>
  <c r="K132" i="1"/>
  <c r="L132" i="1"/>
  <c r="M132" i="1"/>
  <c r="N132" i="1"/>
  <c r="O132" i="1"/>
  <c r="F133" i="1"/>
  <c r="G133" i="1"/>
  <c r="H133" i="1"/>
  <c r="I133" i="1"/>
  <c r="J133" i="1"/>
  <c r="K133" i="1"/>
  <c r="L133" i="1"/>
  <c r="M133" i="1"/>
  <c r="N133" i="1"/>
  <c r="O133" i="1"/>
  <c r="F134" i="1"/>
  <c r="G134" i="1"/>
  <c r="H134" i="1"/>
  <c r="I134" i="1"/>
  <c r="J134" i="1"/>
  <c r="K134" i="1"/>
  <c r="L134" i="1"/>
  <c r="M134" i="1"/>
  <c r="N134" i="1"/>
  <c r="O134" i="1"/>
  <c r="F135" i="1"/>
  <c r="G135" i="1"/>
  <c r="H135" i="1"/>
  <c r="I135" i="1"/>
  <c r="J135" i="1"/>
  <c r="K135" i="1"/>
  <c r="L135" i="1"/>
  <c r="M135" i="1"/>
  <c r="N135" i="1"/>
  <c r="O135" i="1"/>
  <c r="F136" i="1"/>
  <c r="G136" i="1"/>
  <c r="H136" i="1"/>
  <c r="I136" i="1"/>
  <c r="J136" i="1"/>
  <c r="K136" i="1"/>
  <c r="L136" i="1"/>
  <c r="M136" i="1"/>
  <c r="N136" i="1"/>
  <c r="O136" i="1"/>
  <c r="F137" i="1"/>
  <c r="G137" i="1"/>
  <c r="H137" i="1"/>
  <c r="I137" i="1"/>
  <c r="J137" i="1"/>
  <c r="K137" i="1"/>
  <c r="L137" i="1"/>
  <c r="M137" i="1"/>
  <c r="N137" i="1"/>
  <c r="O137" i="1"/>
  <c r="F138" i="1"/>
  <c r="G138" i="1"/>
  <c r="H138" i="1"/>
  <c r="I138" i="1"/>
  <c r="J138" i="1"/>
  <c r="K138" i="1"/>
  <c r="L138" i="1"/>
  <c r="M138" i="1"/>
  <c r="N138" i="1"/>
  <c r="O138" i="1"/>
  <c r="F139" i="1"/>
  <c r="G139" i="1"/>
  <c r="H139" i="1"/>
  <c r="I139" i="1"/>
  <c r="J139" i="1"/>
  <c r="K139" i="1"/>
  <c r="L139" i="1"/>
  <c r="M139" i="1"/>
  <c r="N139" i="1"/>
  <c r="O139" i="1"/>
  <c r="F140" i="1"/>
  <c r="G140" i="1"/>
  <c r="H140" i="1"/>
  <c r="I140" i="1"/>
  <c r="J140" i="1"/>
  <c r="K140" i="1"/>
  <c r="L140" i="1"/>
  <c r="M140" i="1"/>
  <c r="N140" i="1"/>
  <c r="O140" i="1"/>
  <c r="F141" i="1"/>
  <c r="G141" i="1"/>
  <c r="H141" i="1"/>
  <c r="I141" i="1"/>
  <c r="J141" i="1"/>
  <c r="K141" i="1"/>
  <c r="L141" i="1"/>
  <c r="M141" i="1"/>
  <c r="N141" i="1"/>
  <c r="O141" i="1"/>
  <c r="F142" i="1"/>
  <c r="G142" i="1"/>
  <c r="H142" i="1"/>
  <c r="I142" i="1"/>
  <c r="J142" i="1"/>
  <c r="K142" i="1"/>
  <c r="L142" i="1"/>
  <c r="M142" i="1"/>
  <c r="N142" i="1"/>
  <c r="O142" i="1"/>
  <c r="F143" i="1"/>
  <c r="G143" i="1"/>
  <c r="H143" i="1"/>
  <c r="I143" i="1"/>
  <c r="J143" i="1"/>
  <c r="K143" i="1"/>
  <c r="L143" i="1"/>
  <c r="M143" i="1"/>
  <c r="N143" i="1"/>
  <c r="O143" i="1"/>
  <c r="F144" i="1"/>
  <c r="G144" i="1"/>
  <c r="H144" i="1"/>
  <c r="I144" i="1"/>
  <c r="J144" i="1"/>
  <c r="K144" i="1"/>
  <c r="L144" i="1"/>
  <c r="M144" i="1"/>
  <c r="N144" i="1"/>
  <c r="O144" i="1"/>
  <c r="F145" i="1"/>
  <c r="G145" i="1"/>
  <c r="H145" i="1"/>
  <c r="I145" i="1"/>
  <c r="J145" i="1"/>
  <c r="K145" i="1"/>
  <c r="L145" i="1"/>
  <c r="M145" i="1"/>
  <c r="N145" i="1"/>
  <c r="O145" i="1"/>
  <c r="F146" i="1"/>
  <c r="G146" i="1"/>
  <c r="H146" i="1"/>
  <c r="I146" i="1"/>
  <c r="J146" i="1"/>
  <c r="K146" i="1"/>
  <c r="L146" i="1"/>
  <c r="M146" i="1"/>
  <c r="N146" i="1"/>
  <c r="O146" i="1"/>
  <c r="F147" i="1"/>
  <c r="G147" i="1"/>
  <c r="H147" i="1"/>
  <c r="I147" i="1"/>
  <c r="J147" i="1"/>
  <c r="K147" i="1"/>
  <c r="L147" i="1"/>
  <c r="M147" i="1"/>
  <c r="N147" i="1"/>
  <c r="O147" i="1"/>
  <c r="F148" i="1"/>
  <c r="G148" i="1"/>
  <c r="H148" i="1"/>
  <c r="I148" i="1"/>
  <c r="J148" i="1"/>
  <c r="K148" i="1"/>
  <c r="L148" i="1"/>
  <c r="M148" i="1"/>
  <c r="N148" i="1"/>
  <c r="O148" i="1"/>
  <c r="F149" i="1"/>
  <c r="G149" i="1"/>
  <c r="H149" i="1"/>
  <c r="I149" i="1"/>
  <c r="J149" i="1"/>
  <c r="K149" i="1"/>
  <c r="L149" i="1"/>
  <c r="M149" i="1"/>
  <c r="N149" i="1"/>
  <c r="O149" i="1"/>
  <c r="F150" i="1"/>
  <c r="G150" i="1"/>
  <c r="H150" i="1"/>
  <c r="I150" i="1"/>
  <c r="J150" i="1"/>
  <c r="K150" i="1"/>
  <c r="L150" i="1"/>
  <c r="M150" i="1"/>
  <c r="N150" i="1"/>
  <c r="O150" i="1"/>
  <c r="F151" i="1"/>
  <c r="G151" i="1"/>
  <c r="H151" i="1"/>
  <c r="I151" i="1"/>
  <c r="J151" i="1"/>
  <c r="K151" i="1"/>
  <c r="L151" i="1"/>
  <c r="M151" i="1"/>
  <c r="N151" i="1"/>
  <c r="O151" i="1"/>
  <c r="F152" i="1"/>
  <c r="G152" i="1"/>
  <c r="H152" i="1"/>
  <c r="I152" i="1"/>
  <c r="J152" i="1"/>
  <c r="K152" i="1"/>
  <c r="L152" i="1"/>
  <c r="M152" i="1"/>
  <c r="N152" i="1"/>
  <c r="O152" i="1"/>
  <c r="F153" i="1"/>
  <c r="G153" i="1"/>
  <c r="H153" i="1"/>
  <c r="I153" i="1"/>
  <c r="J153" i="1"/>
  <c r="K153" i="1"/>
  <c r="L153" i="1"/>
  <c r="M153" i="1"/>
  <c r="N153" i="1"/>
  <c r="O153" i="1"/>
  <c r="F154" i="1"/>
  <c r="G154" i="1"/>
  <c r="H154" i="1"/>
  <c r="I154" i="1"/>
  <c r="J154" i="1"/>
  <c r="K154" i="1"/>
  <c r="L154" i="1"/>
  <c r="M154" i="1"/>
  <c r="N154" i="1"/>
  <c r="O154" i="1"/>
  <c r="F155" i="1"/>
  <c r="G155" i="1"/>
  <c r="H155" i="1"/>
  <c r="I155" i="1"/>
  <c r="J155" i="1"/>
  <c r="K155" i="1"/>
  <c r="L155" i="1"/>
  <c r="M155" i="1"/>
  <c r="N155" i="1"/>
  <c r="O155" i="1"/>
  <c r="F156" i="1"/>
  <c r="G156" i="1"/>
  <c r="H156" i="1"/>
  <c r="I156" i="1"/>
  <c r="J156" i="1"/>
  <c r="K156" i="1"/>
  <c r="L156" i="1"/>
  <c r="M156" i="1"/>
  <c r="N156" i="1"/>
  <c r="O156" i="1"/>
  <c r="F157" i="1"/>
  <c r="G157" i="1"/>
  <c r="H157" i="1"/>
  <c r="I157" i="1"/>
  <c r="J157" i="1"/>
  <c r="K157" i="1"/>
  <c r="L157" i="1"/>
  <c r="M157" i="1"/>
  <c r="N157" i="1"/>
  <c r="O157" i="1"/>
  <c r="F158" i="1"/>
  <c r="G158" i="1"/>
  <c r="H158" i="1"/>
  <c r="I158" i="1"/>
  <c r="J158" i="1"/>
  <c r="K158" i="1"/>
  <c r="L158" i="1"/>
  <c r="M158" i="1"/>
  <c r="N158" i="1"/>
  <c r="O158" i="1"/>
  <c r="F159" i="1"/>
  <c r="G159" i="1"/>
  <c r="H159" i="1"/>
  <c r="I159" i="1"/>
  <c r="J159" i="1"/>
  <c r="K159" i="1"/>
  <c r="L159" i="1"/>
  <c r="M159" i="1"/>
  <c r="N159" i="1"/>
  <c r="O159" i="1"/>
  <c r="F160" i="1"/>
  <c r="G160" i="1"/>
  <c r="H160" i="1"/>
  <c r="I160" i="1"/>
  <c r="J160" i="1"/>
  <c r="K160" i="1"/>
  <c r="L160" i="1"/>
  <c r="M160" i="1"/>
  <c r="N160" i="1"/>
  <c r="O160" i="1"/>
  <c r="F161" i="1"/>
  <c r="G161" i="1"/>
  <c r="H161" i="1"/>
  <c r="I161" i="1"/>
  <c r="J161" i="1"/>
  <c r="K161" i="1"/>
  <c r="L161" i="1"/>
  <c r="M161" i="1"/>
  <c r="N161" i="1"/>
  <c r="O161" i="1"/>
  <c r="F162" i="1"/>
  <c r="G162" i="1"/>
  <c r="H162" i="1"/>
  <c r="I162" i="1"/>
  <c r="J162" i="1"/>
  <c r="K162" i="1"/>
  <c r="L162" i="1"/>
  <c r="M162" i="1"/>
  <c r="N162" i="1"/>
  <c r="O162" i="1"/>
  <c r="F163" i="1"/>
  <c r="G163" i="1"/>
  <c r="H163" i="1"/>
  <c r="I163" i="1"/>
  <c r="J163" i="1"/>
  <c r="K163" i="1"/>
  <c r="L163" i="1"/>
  <c r="M163" i="1"/>
  <c r="N163" i="1"/>
  <c r="O163" i="1"/>
  <c r="F164" i="1"/>
  <c r="G164" i="1"/>
  <c r="H164" i="1"/>
  <c r="I164" i="1"/>
  <c r="J164" i="1"/>
  <c r="K164" i="1"/>
  <c r="L164" i="1"/>
  <c r="M164" i="1"/>
  <c r="N164" i="1"/>
  <c r="O164" i="1"/>
  <c r="F165" i="1"/>
  <c r="G165" i="1"/>
  <c r="H165" i="1"/>
  <c r="I165" i="1"/>
  <c r="J165" i="1"/>
  <c r="K165" i="1"/>
  <c r="L165" i="1"/>
  <c r="M165" i="1"/>
  <c r="N165" i="1"/>
  <c r="O165" i="1"/>
  <c r="F166" i="1"/>
  <c r="G166" i="1"/>
  <c r="H166" i="1"/>
  <c r="I166" i="1"/>
  <c r="J166" i="1"/>
  <c r="K166" i="1"/>
  <c r="L166" i="1"/>
  <c r="M166" i="1"/>
  <c r="N166" i="1"/>
  <c r="O166" i="1"/>
  <c r="F167" i="1"/>
  <c r="G167" i="1"/>
  <c r="H167" i="1"/>
  <c r="I167" i="1"/>
  <c r="J167" i="1"/>
  <c r="K167" i="1"/>
  <c r="L167" i="1"/>
  <c r="M167" i="1"/>
  <c r="N167" i="1"/>
  <c r="O167" i="1"/>
  <c r="F168" i="1"/>
  <c r="G168" i="1"/>
  <c r="H168" i="1"/>
  <c r="I168" i="1"/>
  <c r="J168" i="1"/>
  <c r="K168" i="1"/>
  <c r="L168" i="1"/>
  <c r="M168" i="1"/>
  <c r="N168" i="1"/>
  <c r="O168" i="1"/>
  <c r="F169" i="1"/>
  <c r="G169" i="1"/>
  <c r="H169" i="1"/>
  <c r="I169" i="1"/>
  <c r="J169" i="1"/>
  <c r="K169" i="1"/>
  <c r="L169" i="1"/>
  <c r="M169" i="1"/>
  <c r="N169" i="1"/>
  <c r="O169" i="1"/>
  <c r="F170" i="1"/>
  <c r="G170" i="1"/>
  <c r="H170" i="1"/>
  <c r="I170" i="1"/>
  <c r="J170" i="1"/>
  <c r="K170" i="1"/>
  <c r="L170" i="1"/>
  <c r="M170" i="1"/>
  <c r="N170" i="1"/>
  <c r="O170" i="1"/>
  <c r="F171" i="1"/>
  <c r="G171" i="1"/>
  <c r="H171" i="1"/>
  <c r="I171" i="1"/>
  <c r="J171" i="1"/>
  <c r="K171" i="1"/>
  <c r="L171" i="1"/>
  <c r="M171" i="1"/>
  <c r="N171" i="1"/>
  <c r="O171" i="1"/>
  <c r="F172" i="1"/>
  <c r="G172" i="1"/>
  <c r="H172" i="1"/>
  <c r="I172" i="1"/>
  <c r="J172" i="1"/>
  <c r="K172" i="1"/>
  <c r="L172" i="1"/>
  <c r="M172" i="1"/>
  <c r="N172" i="1"/>
  <c r="O172" i="1"/>
  <c r="F173" i="1"/>
  <c r="G173" i="1"/>
  <c r="H173" i="1"/>
  <c r="I173" i="1"/>
  <c r="J173" i="1"/>
  <c r="K173" i="1"/>
  <c r="L173" i="1"/>
  <c r="M173" i="1"/>
  <c r="N173" i="1"/>
  <c r="O173" i="1"/>
  <c r="F174" i="1"/>
  <c r="G174" i="1"/>
  <c r="H174" i="1"/>
  <c r="I174" i="1"/>
  <c r="J174" i="1"/>
  <c r="K174" i="1"/>
  <c r="L174" i="1"/>
  <c r="M174" i="1"/>
  <c r="N174" i="1"/>
  <c r="O174" i="1"/>
  <c r="F175" i="1"/>
  <c r="G175" i="1"/>
  <c r="H175" i="1"/>
  <c r="I175" i="1"/>
  <c r="J175" i="1"/>
  <c r="K175" i="1"/>
  <c r="L175" i="1"/>
  <c r="M175" i="1"/>
  <c r="N175" i="1"/>
  <c r="O175" i="1"/>
  <c r="F176" i="1"/>
  <c r="G176" i="1"/>
  <c r="H176" i="1"/>
  <c r="I176" i="1"/>
  <c r="J176" i="1"/>
  <c r="K176" i="1"/>
  <c r="L176" i="1"/>
  <c r="M176" i="1"/>
  <c r="N176" i="1"/>
  <c r="O176" i="1"/>
  <c r="F177" i="1"/>
  <c r="G177" i="1"/>
  <c r="H177" i="1"/>
  <c r="I177" i="1"/>
  <c r="J177" i="1"/>
  <c r="K177" i="1"/>
  <c r="L177" i="1"/>
  <c r="M177" i="1"/>
  <c r="N177" i="1"/>
  <c r="O177" i="1"/>
  <c r="F178" i="1"/>
  <c r="G178" i="1"/>
  <c r="H178" i="1"/>
  <c r="I178" i="1"/>
  <c r="J178" i="1"/>
  <c r="K178" i="1"/>
  <c r="L178" i="1"/>
  <c r="M178" i="1"/>
  <c r="N178" i="1"/>
  <c r="O178" i="1"/>
  <c r="F179" i="1"/>
  <c r="G179" i="1"/>
  <c r="H179" i="1"/>
  <c r="I179" i="1"/>
  <c r="J179" i="1"/>
  <c r="K179" i="1"/>
  <c r="L179" i="1"/>
  <c r="M179" i="1"/>
  <c r="N179" i="1"/>
  <c r="O179" i="1"/>
  <c r="F180" i="1"/>
  <c r="G180" i="1"/>
  <c r="H180" i="1"/>
  <c r="I180" i="1"/>
  <c r="J180" i="1"/>
  <c r="K180" i="1"/>
  <c r="L180" i="1"/>
  <c r="M180" i="1"/>
  <c r="N180" i="1"/>
  <c r="O180" i="1"/>
  <c r="F181" i="1"/>
  <c r="G181" i="1"/>
  <c r="H181" i="1"/>
  <c r="I181" i="1"/>
  <c r="J181" i="1"/>
  <c r="K181" i="1"/>
  <c r="L181" i="1"/>
  <c r="M181" i="1"/>
  <c r="N181" i="1"/>
  <c r="O181" i="1"/>
  <c r="F182" i="1"/>
  <c r="G182" i="1"/>
  <c r="H182" i="1"/>
  <c r="I182" i="1"/>
  <c r="J182" i="1"/>
  <c r="K182" i="1"/>
  <c r="L182" i="1"/>
  <c r="M182" i="1"/>
  <c r="N182" i="1"/>
  <c r="O182" i="1"/>
  <c r="F183" i="1"/>
  <c r="G183" i="1"/>
  <c r="H183" i="1"/>
  <c r="I183" i="1"/>
  <c r="J183" i="1"/>
  <c r="K183" i="1"/>
  <c r="L183" i="1"/>
  <c r="M183" i="1"/>
  <c r="N183" i="1"/>
  <c r="O183" i="1"/>
  <c r="F184" i="1"/>
  <c r="G184" i="1"/>
  <c r="H184" i="1"/>
  <c r="I184" i="1"/>
  <c r="J184" i="1"/>
  <c r="K184" i="1"/>
  <c r="L184" i="1"/>
  <c r="M184" i="1"/>
  <c r="N184" i="1"/>
  <c r="O184" i="1"/>
  <c r="F185" i="1"/>
  <c r="G185" i="1"/>
  <c r="H185" i="1"/>
  <c r="I185" i="1"/>
  <c r="J185" i="1"/>
  <c r="K185" i="1"/>
  <c r="L185" i="1"/>
  <c r="M185" i="1"/>
  <c r="N185" i="1"/>
  <c r="O185" i="1"/>
  <c r="F186" i="1"/>
  <c r="G186" i="1"/>
  <c r="H186" i="1"/>
  <c r="I186" i="1"/>
  <c r="J186" i="1"/>
  <c r="K186" i="1"/>
  <c r="L186" i="1"/>
  <c r="M186" i="1"/>
  <c r="N186" i="1"/>
  <c r="O186" i="1"/>
  <c r="F187" i="1"/>
  <c r="G187" i="1"/>
  <c r="H187" i="1"/>
  <c r="I187" i="1"/>
  <c r="J187" i="1"/>
  <c r="K187" i="1"/>
  <c r="L187" i="1"/>
  <c r="M187" i="1"/>
  <c r="N187" i="1"/>
  <c r="O187" i="1"/>
  <c r="F188" i="1"/>
  <c r="G188" i="1"/>
  <c r="H188" i="1"/>
  <c r="I188" i="1"/>
  <c r="J188" i="1"/>
  <c r="L188" i="1"/>
  <c r="N188" i="1"/>
  <c r="O188" i="1"/>
  <c r="F189" i="1"/>
  <c r="G189" i="1"/>
  <c r="H189" i="1"/>
  <c r="I189" i="1"/>
  <c r="J189" i="1"/>
  <c r="L189" i="1"/>
  <c r="N189" i="1"/>
  <c r="O189" i="1"/>
  <c r="F190" i="1"/>
  <c r="G190" i="1"/>
  <c r="H190" i="1"/>
  <c r="I190" i="1"/>
  <c r="J190" i="1"/>
  <c r="L190" i="1"/>
  <c r="N190" i="1"/>
  <c r="O190" i="1"/>
  <c r="F191" i="1"/>
  <c r="G191" i="1"/>
  <c r="H191" i="1"/>
  <c r="I191" i="1"/>
  <c r="J191" i="1"/>
  <c r="L191" i="1"/>
  <c r="N191" i="1"/>
  <c r="O191" i="1"/>
  <c r="F192" i="1"/>
  <c r="G192" i="1"/>
  <c r="H192" i="1"/>
  <c r="I192" i="1"/>
  <c r="J192" i="1"/>
  <c r="O192" i="1"/>
  <c r="F193" i="1"/>
  <c r="G193" i="1"/>
  <c r="H193" i="1"/>
  <c r="I193" i="1"/>
  <c r="J193" i="1"/>
  <c r="O193" i="1"/>
  <c r="F194" i="1"/>
  <c r="G194" i="1"/>
  <c r="H194" i="1"/>
  <c r="I194" i="1"/>
  <c r="J194" i="1"/>
  <c r="K194" i="1"/>
  <c r="L194" i="1"/>
  <c r="M194" i="1"/>
  <c r="N194" i="1"/>
  <c r="O194" i="1"/>
  <c r="F195" i="1"/>
  <c r="G195" i="1"/>
  <c r="H195" i="1"/>
  <c r="I195" i="1"/>
  <c r="J195" i="1"/>
  <c r="K195" i="1"/>
  <c r="L195" i="1"/>
  <c r="M195" i="1"/>
  <c r="N195" i="1"/>
  <c r="O195" i="1"/>
  <c r="F196" i="1"/>
  <c r="G196" i="1"/>
  <c r="H196" i="1"/>
  <c r="I196" i="1"/>
  <c r="J196" i="1"/>
  <c r="K196" i="1"/>
  <c r="L196" i="1"/>
  <c r="M196" i="1"/>
  <c r="N196" i="1"/>
  <c r="O196" i="1"/>
  <c r="F197" i="1"/>
  <c r="G197" i="1"/>
  <c r="H197" i="1"/>
  <c r="I197" i="1"/>
  <c r="J197" i="1"/>
  <c r="K197" i="1"/>
  <c r="L197" i="1"/>
  <c r="M197" i="1"/>
  <c r="N197" i="1"/>
  <c r="O197" i="1"/>
  <c r="F198" i="1"/>
  <c r="G198" i="1"/>
  <c r="H198" i="1"/>
  <c r="I198" i="1"/>
  <c r="J198" i="1"/>
  <c r="K198" i="1"/>
  <c r="L198" i="1"/>
  <c r="M198" i="1"/>
  <c r="N198" i="1"/>
  <c r="O198" i="1"/>
  <c r="F199" i="1"/>
  <c r="G199" i="1"/>
  <c r="H199" i="1"/>
  <c r="I199" i="1"/>
  <c r="J199" i="1"/>
  <c r="K199" i="1"/>
  <c r="L199" i="1"/>
  <c r="M199" i="1"/>
  <c r="N199" i="1"/>
  <c r="O199" i="1"/>
  <c r="F200" i="1"/>
  <c r="G200" i="1"/>
  <c r="H200" i="1"/>
  <c r="I200" i="1"/>
  <c r="J200" i="1"/>
  <c r="K200" i="1"/>
  <c r="L200" i="1"/>
  <c r="M200" i="1"/>
  <c r="N200" i="1"/>
  <c r="O200" i="1"/>
  <c r="F201" i="1"/>
  <c r="G201" i="1"/>
  <c r="H201" i="1"/>
  <c r="I201" i="1"/>
  <c r="J201" i="1"/>
  <c r="K201" i="1"/>
  <c r="L201" i="1"/>
  <c r="M201" i="1"/>
  <c r="N201" i="1"/>
  <c r="O201" i="1"/>
  <c r="F202" i="1"/>
  <c r="G202" i="1"/>
  <c r="H202" i="1"/>
  <c r="I202" i="1"/>
  <c r="J202" i="1"/>
  <c r="K202" i="1"/>
  <c r="L202" i="1"/>
  <c r="M202" i="1"/>
  <c r="N202" i="1"/>
  <c r="O202" i="1"/>
  <c r="F203" i="1"/>
  <c r="G203" i="1"/>
  <c r="H203" i="1"/>
  <c r="I203" i="1"/>
  <c r="J203" i="1"/>
  <c r="K203" i="1"/>
  <c r="L203" i="1"/>
  <c r="M203" i="1"/>
  <c r="N203" i="1"/>
  <c r="O203" i="1"/>
  <c r="F204" i="1"/>
  <c r="G204" i="1"/>
  <c r="H204" i="1"/>
  <c r="I204" i="1"/>
  <c r="J204" i="1"/>
  <c r="K204" i="1"/>
  <c r="L204" i="1"/>
  <c r="M204" i="1"/>
  <c r="N204" i="1"/>
  <c r="O204" i="1"/>
  <c r="F205" i="1"/>
  <c r="G205" i="1"/>
  <c r="H205" i="1"/>
  <c r="I205" i="1"/>
  <c r="J205" i="1"/>
  <c r="K205" i="1"/>
  <c r="L205" i="1"/>
  <c r="M205" i="1"/>
  <c r="N205" i="1"/>
  <c r="O205" i="1"/>
  <c r="F206" i="1"/>
  <c r="G206" i="1"/>
  <c r="H206" i="1"/>
  <c r="I206" i="1"/>
  <c r="J206" i="1"/>
  <c r="K206" i="1"/>
  <c r="L206" i="1"/>
  <c r="M206" i="1"/>
  <c r="N206" i="1"/>
  <c r="O206" i="1"/>
  <c r="F207" i="1"/>
  <c r="G207" i="1"/>
  <c r="H207" i="1"/>
  <c r="I207" i="1"/>
  <c r="J207" i="1"/>
  <c r="K207" i="1"/>
  <c r="L207" i="1"/>
  <c r="M207" i="1"/>
  <c r="N207" i="1"/>
  <c r="O207" i="1"/>
  <c r="F208" i="1"/>
  <c r="G208" i="1"/>
  <c r="H208" i="1"/>
  <c r="I208" i="1"/>
  <c r="J208" i="1"/>
  <c r="K208" i="1"/>
  <c r="L208" i="1"/>
  <c r="M208" i="1"/>
  <c r="N208" i="1"/>
  <c r="O208" i="1"/>
  <c r="F209" i="1"/>
  <c r="G209" i="1"/>
  <c r="H209" i="1"/>
  <c r="I209" i="1"/>
  <c r="J209" i="1"/>
  <c r="K209" i="1"/>
  <c r="L209" i="1"/>
  <c r="M209" i="1"/>
  <c r="N209" i="1"/>
  <c r="O209" i="1"/>
  <c r="F210" i="1"/>
  <c r="G210" i="1"/>
  <c r="H210" i="1"/>
  <c r="I210" i="1"/>
  <c r="J210" i="1"/>
  <c r="K210" i="1"/>
  <c r="L210" i="1"/>
  <c r="M210" i="1"/>
  <c r="N210" i="1"/>
  <c r="O210" i="1"/>
  <c r="F211" i="1"/>
  <c r="G211" i="1"/>
  <c r="H211" i="1"/>
  <c r="I211" i="1"/>
  <c r="J211" i="1"/>
  <c r="K211" i="1"/>
  <c r="L211" i="1"/>
  <c r="M211" i="1"/>
  <c r="N211" i="1"/>
  <c r="O211" i="1"/>
  <c r="F212" i="1"/>
  <c r="G212" i="1"/>
  <c r="H212" i="1"/>
  <c r="I212" i="1"/>
  <c r="J212" i="1"/>
  <c r="L212" i="1"/>
  <c r="N212" i="1"/>
  <c r="O212" i="1"/>
  <c r="F213" i="1"/>
  <c r="G213" i="1"/>
  <c r="H213" i="1"/>
  <c r="I213" i="1"/>
  <c r="J213" i="1"/>
  <c r="L213" i="1"/>
  <c r="N213" i="1"/>
  <c r="O213" i="1"/>
  <c r="F214" i="1"/>
  <c r="G214" i="1"/>
  <c r="H214" i="1"/>
  <c r="I214" i="1"/>
  <c r="J214" i="1"/>
  <c r="L214" i="1"/>
  <c r="N214" i="1"/>
  <c r="O214" i="1"/>
  <c r="F215" i="1"/>
  <c r="G215" i="1"/>
  <c r="H215" i="1"/>
  <c r="I215" i="1"/>
  <c r="J215" i="1"/>
  <c r="L215" i="1"/>
  <c r="N215" i="1"/>
  <c r="O215" i="1"/>
  <c r="F216" i="1"/>
  <c r="G216" i="1"/>
  <c r="H216" i="1"/>
  <c r="I216" i="1"/>
  <c r="J216" i="1"/>
  <c r="O216" i="1"/>
  <c r="F217" i="1"/>
  <c r="G217" i="1"/>
  <c r="H217" i="1"/>
  <c r="I217" i="1"/>
  <c r="J217" i="1"/>
  <c r="O217" i="1"/>
  <c r="F218" i="1"/>
  <c r="G218" i="1"/>
  <c r="H218" i="1"/>
  <c r="I218" i="1"/>
  <c r="J218" i="1"/>
  <c r="K218" i="1"/>
  <c r="L218" i="1"/>
  <c r="M218" i="1"/>
  <c r="N218" i="1"/>
  <c r="O218" i="1"/>
  <c r="F219" i="1"/>
  <c r="G219" i="1"/>
  <c r="H219" i="1"/>
  <c r="I219" i="1"/>
  <c r="J219" i="1"/>
  <c r="K219" i="1"/>
  <c r="L219" i="1"/>
  <c r="M219" i="1"/>
  <c r="N219" i="1"/>
  <c r="O219" i="1"/>
  <c r="F220" i="1"/>
  <c r="G220" i="1"/>
  <c r="H220" i="1"/>
  <c r="I220" i="1"/>
  <c r="J220" i="1"/>
  <c r="K220" i="1"/>
  <c r="L220" i="1"/>
  <c r="M220" i="1"/>
  <c r="N220" i="1"/>
  <c r="O220" i="1"/>
  <c r="F221" i="1"/>
  <c r="G221" i="1"/>
  <c r="H221" i="1"/>
  <c r="I221" i="1"/>
  <c r="J221" i="1"/>
  <c r="K221" i="1"/>
  <c r="L221" i="1"/>
  <c r="M221" i="1"/>
  <c r="N221" i="1"/>
  <c r="O221" i="1"/>
  <c r="F222" i="1"/>
  <c r="G222" i="1"/>
  <c r="H222" i="1"/>
  <c r="I222" i="1"/>
  <c r="J222" i="1"/>
  <c r="K222" i="1"/>
  <c r="L222" i="1"/>
  <c r="M222" i="1"/>
  <c r="N222" i="1"/>
  <c r="O222" i="1"/>
  <c r="F223" i="1"/>
  <c r="G223" i="1"/>
  <c r="H223" i="1"/>
  <c r="I223" i="1"/>
  <c r="J223" i="1"/>
  <c r="K223" i="1"/>
  <c r="L223" i="1"/>
  <c r="M223" i="1"/>
  <c r="N223" i="1"/>
  <c r="O223" i="1"/>
  <c r="F224" i="1"/>
  <c r="G224" i="1"/>
  <c r="H224" i="1"/>
  <c r="I224" i="1"/>
  <c r="J224" i="1"/>
  <c r="K224" i="1"/>
  <c r="L224" i="1"/>
  <c r="M224" i="1"/>
  <c r="N224" i="1"/>
  <c r="O224" i="1"/>
  <c r="F225" i="1"/>
  <c r="G225" i="1"/>
  <c r="H225" i="1"/>
  <c r="I225" i="1"/>
  <c r="J225" i="1"/>
  <c r="K225" i="1"/>
  <c r="L225" i="1"/>
  <c r="M225" i="1"/>
  <c r="N225" i="1"/>
  <c r="O225" i="1"/>
  <c r="F226" i="1"/>
  <c r="G226" i="1"/>
  <c r="H226" i="1"/>
  <c r="I226" i="1"/>
  <c r="J226" i="1"/>
  <c r="K226" i="1"/>
  <c r="L226" i="1"/>
  <c r="M226" i="1"/>
  <c r="N226" i="1"/>
  <c r="O226" i="1"/>
  <c r="F227" i="1"/>
  <c r="G227" i="1"/>
  <c r="H227" i="1"/>
  <c r="I227" i="1"/>
  <c r="J227" i="1"/>
  <c r="K227" i="1"/>
  <c r="L227" i="1"/>
  <c r="M227" i="1"/>
  <c r="N227" i="1"/>
  <c r="O227" i="1"/>
  <c r="F228" i="1"/>
  <c r="G228" i="1"/>
  <c r="H228" i="1"/>
  <c r="I228" i="1"/>
  <c r="J228" i="1"/>
  <c r="K228" i="1"/>
  <c r="L228" i="1"/>
  <c r="M228" i="1"/>
  <c r="N228" i="1"/>
  <c r="O228" i="1"/>
  <c r="F229" i="1"/>
  <c r="G229" i="1"/>
  <c r="H229" i="1"/>
  <c r="I229" i="1"/>
  <c r="J229" i="1"/>
  <c r="K229" i="1"/>
  <c r="L229" i="1"/>
  <c r="M229" i="1"/>
  <c r="N229" i="1"/>
  <c r="O229" i="1"/>
  <c r="O122" i="1"/>
  <c r="N122" i="1"/>
  <c r="M122" i="1"/>
  <c r="L122" i="1"/>
  <c r="K122" i="1"/>
  <c r="J122" i="1"/>
  <c r="I122" i="1"/>
  <c r="H122" i="1"/>
  <c r="G122" i="1"/>
  <c r="F122" i="1"/>
  <c r="K189" i="1"/>
  <c r="K213" i="1"/>
  <c r="K192" i="1"/>
  <c r="K193" i="1"/>
  <c r="L193" i="1"/>
  <c r="L216" i="1"/>
  <c r="K190" i="1"/>
  <c r="M192" i="1"/>
  <c r="M193" i="1"/>
  <c r="M189" i="1"/>
  <c r="L217" i="1"/>
  <c r="M212" i="1"/>
  <c r="K212" i="1"/>
  <c r="M214" i="1"/>
  <c r="K214" i="1"/>
  <c r="L192" i="1"/>
  <c r="M217" i="1"/>
  <c r="K217" i="1"/>
  <c r="K188" i="1"/>
  <c r="M216" i="1"/>
  <c r="K216" i="1"/>
  <c r="M215" i="1"/>
  <c r="K215" i="1"/>
  <c r="M191" i="1"/>
  <c r="K191" i="1"/>
  <c r="M188" i="1"/>
  <c r="M213" i="1"/>
  <c r="N216" i="1"/>
  <c r="N217" i="1"/>
  <c r="M190" i="1"/>
  <c r="N192" i="1"/>
  <c r="N193" i="1"/>
  <c r="F6" i="1"/>
  <c r="G6" i="1"/>
  <c r="H6" i="1"/>
  <c r="I6" i="1"/>
  <c r="J6" i="1"/>
  <c r="K6" i="1"/>
  <c r="L6" i="1"/>
  <c r="M6" i="1"/>
  <c r="N6" i="1"/>
  <c r="O6" i="1"/>
  <c r="F7" i="1"/>
  <c r="G7" i="1"/>
  <c r="H7" i="1"/>
  <c r="I7" i="1"/>
  <c r="J7" i="1"/>
  <c r="K7" i="1"/>
  <c r="L7" i="1"/>
  <c r="M7" i="1"/>
  <c r="N7" i="1"/>
  <c r="O7" i="1"/>
  <c r="F8" i="1"/>
  <c r="G8" i="1"/>
  <c r="H8" i="1"/>
  <c r="I8" i="1"/>
  <c r="J8" i="1"/>
  <c r="K8" i="1"/>
  <c r="L8" i="1"/>
  <c r="M8" i="1"/>
  <c r="N8" i="1"/>
  <c r="O8" i="1"/>
  <c r="F9" i="1"/>
  <c r="G9" i="1"/>
  <c r="H9" i="1"/>
  <c r="I9" i="1"/>
  <c r="J9" i="1"/>
  <c r="K9" i="1"/>
  <c r="L9" i="1"/>
  <c r="M9" i="1"/>
  <c r="N9" i="1"/>
  <c r="O9" i="1"/>
  <c r="F10" i="1"/>
  <c r="G10" i="1"/>
  <c r="H10" i="1"/>
  <c r="I10" i="1"/>
  <c r="J10" i="1"/>
  <c r="K10" i="1"/>
  <c r="L10" i="1"/>
  <c r="M10" i="1"/>
  <c r="N10" i="1"/>
  <c r="O10" i="1"/>
  <c r="F11" i="1"/>
  <c r="G11" i="1"/>
  <c r="H11" i="1"/>
  <c r="I11" i="1"/>
  <c r="J11" i="1"/>
  <c r="K11" i="1"/>
  <c r="L11" i="1"/>
  <c r="M11" i="1"/>
  <c r="N11" i="1"/>
  <c r="O11" i="1"/>
  <c r="F12" i="1"/>
  <c r="G12" i="1"/>
  <c r="H12" i="1"/>
  <c r="I12" i="1"/>
  <c r="J12" i="1"/>
  <c r="K12" i="1"/>
  <c r="L12" i="1"/>
  <c r="M12" i="1"/>
  <c r="N12" i="1"/>
  <c r="O12" i="1"/>
  <c r="F13" i="1"/>
  <c r="G13" i="1"/>
  <c r="H13" i="1"/>
  <c r="I13" i="1"/>
  <c r="J13" i="1"/>
  <c r="K13" i="1"/>
  <c r="L13" i="1"/>
  <c r="M13" i="1"/>
  <c r="N13" i="1"/>
  <c r="O13" i="1"/>
  <c r="F14" i="1"/>
  <c r="G14" i="1"/>
  <c r="H14" i="1"/>
  <c r="I14" i="1"/>
  <c r="J14" i="1"/>
  <c r="K14" i="1"/>
  <c r="L14" i="1"/>
  <c r="M14" i="1"/>
  <c r="N14" i="1"/>
  <c r="O14" i="1"/>
  <c r="F15" i="1"/>
  <c r="G15" i="1"/>
  <c r="H15" i="1"/>
  <c r="I15" i="1"/>
  <c r="J15" i="1"/>
  <c r="K15" i="1"/>
  <c r="L15" i="1"/>
  <c r="M15" i="1"/>
  <c r="N15" i="1"/>
  <c r="O15" i="1"/>
  <c r="F16" i="1"/>
  <c r="G16" i="1"/>
  <c r="H16" i="1"/>
  <c r="I16" i="1"/>
  <c r="J16" i="1"/>
  <c r="K16" i="1"/>
  <c r="L16" i="1"/>
  <c r="M16" i="1"/>
  <c r="N16" i="1"/>
  <c r="O16" i="1"/>
  <c r="F17" i="1"/>
  <c r="G17" i="1"/>
  <c r="H17" i="1"/>
  <c r="I17" i="1"/>
  <c r="J17" i="1"/>
  <c r="K17" i="1"/>
  <c r="L17" i="1"/>
  <c r="M17" i="1"/>
  <c r="N17" i="1"/>
  <c r="O17" i="1"/>
  <c r="F18" i="1"/>
  <c r="G18" i="1"/>
  <c r="H18" i="1"/>
  <c r="I18" i="1"/>
  <c r="J18" i="1"/>
  <c r="K18" i="1"/>
  <c r="L18" i="1"/>
  <c r="M18" i="1"/>
  <c r="N18" i="1"/>
  <c r="O18" i="1"/>
  <c r="F19" i="1"/>
  <c r="G19" i="1"/>
  <c r="H19" i="1"/>
  <c r="I19" i="1"/>
  <c r="J19" i="1"/>
  <c r="K19" i="1"/>
  <c r="L19" i="1"/>
  <c r="M19" i="1"/>
  <c r="N19" i="1"/>
  <c r="O19" i="1"/>
  <c r="F20" i="1"/>
  <c r="G20" i="1"/>
  <c r="H20" i="1"/>
  <c r="I20" i="1"/>
  <c r="J20" i="1"/>
  <c r="K20" i="1"/>
  <c r="L20" i="1"/>
  <c r="M20" i="1"/>
  <c r="N20" i="1"/>
  <c r="O20" i="1"/>
  <c r="F21" i="1"/>
  <c r="G21" i="1"/>
  <c r="H21" i="1"/>
  <c r="I21" i="1"/>
  <c r="J21" i="1"/>
  <c r="K21" i="1"/>
  <c r="L21" i="1"/>
  <c r="M21" i="1"/>
  <c r="N21" i="1"/>
  <c r="O21" i="1"/>
  <c r="F22" i="1"/>
  <c r="G22" i="1"/>
  <c r="H22" i="1"/>
  <c r="I22" i="1"/>
  <c r="J22" i="1"/>
  <c r="K22" i="1"/>
  <c r="L22" i="1"/>
  <c r="M22" i="1"/>
  <c r="N22" i="1"/>
  <c r="O22" i="1"/>
  <c r="F23" i="1"/>
  <c r="G23" i="1"/>
  <c r="H23" i="1"/>
  <c r="I23" i="1"/>
  <c r="J23" i="1"/>
  <c r="K23" i="1"/>
  <c r="L23" i="1"/>
  <c r="M23" i="1"/>
  <c r="N23" i="1"/>
  <c r="O23" i="1"/>
  <c r="F24" i="1"/>
  <c r="G24" i="1"/>
  <c r="H24" i="1"/>
  <c r="I24" i="1"/>
  <c r="J24" i="1"/>
  <c r="K24" i="1"/>
  <c r="L24" i="1"/>
  <c r="M24" i="1"/>
  <c r="N24" i="1"/>
  <c r="O24" i="1"/>
  <c r="F25" i="1"/>
  <c r="G25" i="1"/>
  <c r="H25" i="1"/>
  <c r="I25" i="1"/>
  <c r="J25" i="1"/>
  <c r="K25" i="1"/>
  <c r="L25" i="1"/>
  <c r="M25" i="1"/>
  <c r="N25" i="1"/>
  <c r="O25" i="1"/>
  <c r="F26" i="1"/>
  <c r="G26" i="1"/>
  <c r="H26" i="1"/>
  <c r="I26" i="1"/>
  <c r="J26" i="1"/>
  <c r="K26" i="1"/>
  <c r="L26" i="1"/>
  <c r="M26" i="1"/>
  <c r="N26" i="1"/>
  <c r="O26" i="1"/>
  <c r="F27" i="1"/>
  <c r="G27" i="1"/>
  <c r="H27" i="1"/>
  <c r="I27" i="1"/>
  <c r="J27" i="1"/>
  <c r="K27" i="1"/>
  <c r="L27" i="1"/>
  <c r="M27" i="1"/>
  <c r="N27" i="1"/>
  <c r="O27" i="1"/>
  <c r="F28" i="1"/>
  <c r="G28" i="1"/>
  <c r="H28" i="1"/>
  <c r="I28" i="1"/>
  <c r="J28" i="1"/>
  <c r="K28" i="1"/>
  <c r="L28" i="1"/>
  <c r="M28" i="1"/>
  <c r="N28" i="1"/>
  <c r="O28" i="1"/>
  <c r="F29" i="1"/>
  <c r="G29" i="1"/>
  <c r="H29" i="1"/>
  <c r="I29" i="1"/>
  <c r="J29" i="1"/>
  <c r="K29" i="1"/>
  <c r="L29" i="1"/>
  <c r="M29" i="1"/>
  <c r="N29" i="1"/>
  <c r="O29" i="1"/>
  <c r="F30" i="1"/>
  <c r="G30" i="1"/>
  <c r="H30" i="1"/>
  <c r="I30" i="1"/>
  <c r="J30" i="1"/>
  <c r="K30" i="1"/>
  <c r="L30" i="1"/>
  <c r="M30" i="1"/>
  <c r="N30" i="1"/>
  <c r="O30" i="1"/>
  <c r="F31" i="1"/>
  <c r="G31" i="1"/>
  <c r="H31" i="1"/>
  <c r="I31" i="1"/>
  <c r="J31" i="1"/>
  <c r="K31" i="1"/>
  <c r="L31" i="1"/>
  <c r="M31" i="1"/>
  <c r="N31" i="1"/>
  <c r="O31" i="1"/>
  <c r="F32" i="1"/>
  <c r="G32" i="1"/>
  <c r="H32" i="1"/>
  <c r="I32" i="1"/>
  <c r="J32" i="1"/>
  <c r="K32" i="1"/>
  <c r="L32" i="1"/>
  <c r="M32" i="1"/>
  <c r="N32" i="1"/>
  <c r="O32" i="1"/>
  <c r="F33" i="1"/>
  <c r="G33" i="1"/>
  <c r="H33" i="1"/>
  <c r="I33" i="1"/>
  <c r="J33" i="1"/>
  <c r="K33" i="1"/>
  <c r="L33" i="1"/>
  <c r="M33" i="1"/>
  <c r="N33" i="1"/>
  <c r="O33" i="1"/>
  <c r="F34" i="1"/>
  <c r="G34" i="1"/>
  <c r="H34" i="1"/>
  <c r="I34" i="1"/>
  <c r="J34" i="1"/>
  <c r="K34" i="1"/>
  <c r="L34" i="1"/>
  <c r="M34" i="1"/>
  <c r="N34" i="1"/>
  <c r="O34" i="1"/>
  <c r="F35" i="1"/>
  <c r="G35" i="1"/>
  <c r="H35" i="1"/>
  <c r="I35" i="1"/>
  <c r="J35" i="1"/>
  <c r="K35" i="1"/>
  <c r="L35" i="1"/>
  <c r="M35" i="1"/>
  <c r="N35" i="1"/>
  <c r="O35" i="1"/>
  <c r="F36" i="1"/>
  <c r="G36" i="1"/>
  <c r="H36" i="1"/>
  <c r="I36" i="1"/>
  <c r="J36" i="1"/>
  <c r="K36" i="1"/>
  <c r="L36" i="1"/>
  <c r="M36" i="1"/>
  <c r="N36" i="1"/>
  <c r="O36" i="1"/>
  <c r="F37" i="1"/>
  <c r="G37" i="1"/>
  <c r="H37" i="1"/>
  <c r="I37" i="1"/>
  <c r="J37" i="1"/>
  <c r="K37" i="1"/>
  <c r="L37" i="1"/>
  <c r="M37" i="1"/>
  <c r="N37" i="1"/>
  <c r="O37" i="1"/>
  <c r="F38" i="1"/>
  <c r="G38" i="1"/>
  <c r="H38" i="1"/>
  <c r="I38" i="1"/>
  <c r="J38" i="1"/>
  <c r="K38" i="1"/>
  <c r="L38" i="1"/>
  <c r="M38" i="1"/>
  <c r="N38" i="1"/>
  <c r="O38" i="1"/>
  <c r="F39" i="1"/>
  <c r="G39" i="1"/>
  <c r="H39" i="1"/>
  <c r="I39" i="1"/>
  <c r="J39" i="1"/>
  <c r="K39" i="1"/>
  <c r="L39" i="1"/>
  <c r="M39" i="1"/>
  <c r="N39" i="1"/>
  <c r="O39" i="1"/>
  <c r="F40" i="1"/>
  <c r="G40" i="1"/>
  <c r="H40" i="1"/>
  <c r="I40" i="1"/>
  <c r="J40" i="1"/>
  <c r="K40" i="1"/>
  <c r="L40" i="1"/>
  <c r="M40" i="1"/>
  <c r="N40" i="1"/>
  <c r="O40" i="1"/>
  <c r="F41" i="1"/>
  <c r="G41" i="1"/>
  <c r="H41" i="1"/>
  <c r="I41" i="1"/>
  <c r="J41" i="1"/>
  <c r="K41" i="1"/>
  <c r="L41" i="1"/>
  <c r="M41" i="1"/>
  <c r="N41" i="1"/>
  <c r="O41" i="1"/>
  <c r="F42" i="1"/>
  <c r="G42" i="1"/>
  <c r="H42" i="1"/>
  <c r="I42" i="1"/>
  <c r="J42" i="1"/>
  <c r="K42" i="1"/>
  <c r="L42" i="1"/>
  <c r="M42" i="1"/>
  <c r="N42" i="1"/>
  <c r="O42" i="1"/>
  <c r="F43" i="1"/>
  <c r="G43" i="1"/>
  <c r="H43" i="1"/>
  <c r="I43" i="1"/>
  <c r="J43" i="1"/>
  <c r="K43" i="1"/>
  <c r="L43" i="1"/>
  <c r="M43" i="1"/>
  <c r="N43" i="1"/>
  <c r="O43" i="1"/>
  <c r="F44" i="1"/>
  <c r="G44" i="1"/>
  <c r="H44" i="1"/>
  <c r="I44" i="1"/>
  <c r="J44" i="1"/>
  <c r="K44" i="1"/>
  <c r="L44" i="1"/>
  <c r="M44" i="1"/>
  <c r="N44" i="1"/>
  <c r="O44" i="1"/>
  <c r="F45" i="1"/>
  <c r="G45" i="1"/>
  <c r="H45" i="1"/>
  <c r="I45" i="1"/>
  <c r="J45" i="1"/>
  <c r="K45" i="1"/>
  <c r="L45" i="1"/>
  <c r="M45" i="1"/>
  <c r="N45" i="1"/>
  <c r="O45" i="1"/>
  <c r="F46" i="1"/>
  <c r="G46" i="1"/>
  <c r="H46" i="1"/>
  <c r="I46" i="1"/>
  <c r="J46" i="1"/>
  <c r="K46" i="1"/>
  <c r="L46" i="1"/>
  <c r="M46" i="1"/>
  <c r="N46" i="1"/>
  <c r="O46" i="1"/>
  <c r="F47" i="1"/>
  <c r="G47" i="1"/>
  <c r="H47" i="1"/>
  <c r="I47" i="1"/>
  <c r="J47" i="1"/>
  <c r="K47" i="1"/>
  <c r="L47" i="1"/>
  <c r="M47" i="1"/>
  <c r="N47" i="1"/>
  <c r="O47" i="1"/>
  <c r="F48" i="1"/>
  <c r="G48" i="1"/>
  <c r="H48" i="1"/>
  <c r="I48" i="1"/>
  <c r="J48" i="1"/>
  <c r="K48" i="1"/>
  <c r="L48" i="1"/>
  <c r="M48" i="1"/>
  <c r="N48" i="1"/>
  <c r="O48" i="1"/>
  <c r="F49" i="1"/>
  <c r="G49" i="1"/>
  <c r="H49" i="1"/>
  <c r="I49" i="1"/>
  <c r="J49" i="1"/>
  <c r="K49" i="1"/>
  <c r="L49" i="1"/>
  <c r="M49" i="1"/>
  <c r="N49" i="1"/>
  <c r="O49" i="1"/>
  <c r="F50" i="1"/>
  <c r="G50" i="1"/>
  <c r="H50" i="1"/>
  <c r="I50" i="1"/>
  <c r="J50" i="1"/>
  <c r="K50" i="1"/>
  <c r="L50" i="1"/>
  <c r="M50" i="1"/>
  <c r="N50" i="1"/>
  <c r="O50" i="1"/>
  <c r="F51" i="1"/>
  <c r="G51" i="1"/>
  <c r="H51" i="1"/>
  <c r="I51" i="1"/>
  <c r="J51" i="1"/>
  <c r="K51" i="1"/>
  <c r="L51" i="1"/>
  <c r="M51" i="1"/>
  <c r="N51" i="1"/>
  <c r="O51" i="1"/>
  <c r="F52" i="1"/>
  <c r="G52" i="1"/>
  <c r="H52" i="1"/>
  <c r="I52" i="1"/>
  <c r="J52" i="1"/>
  <c r="K52" i="1"/>
  <c r="L52" i="1"/>
  <c r="M52" i="1"/>
  <c r="N52" i="1"/>
  <c r="O52" i="1"/>
  <c r="F53" i="1"/>
  <c r="G53" i="1"/>
  <c r="H53" i="1"/>
  <c r="I53" i="1"/>
  <c r="J53" i="1"/>
  <c r="K53" i="1"/>
  <c r="L53" i="1"/>
  <c r="M53" i="1"/>
  <c r="N53" i="1"/>
  <c r="O53" i="1"/>
  <c r="F54" i="1"/>
  <c r="G54" i="1"/>
  <c r="H54" i="1"/>
  <c r="I54" i="1"/>
  <c r="J54" i="1"/>
  <c r="K54" i="1"/>
  <c r="L54" i="1"/>
  <c r="M54" i="1"/>
  <c r="N54" i="1"/>
  <c r="O54" i="1"/>
  <c r="F55" i="1"/>
  <c r="G55" i="1"/>
  <c r="H55" i="1"/>
  <c r="I55" i="1"/>
  <c r="J55" i="1"/>
  <c r="K55" i="1"/>
  <c r="L55" i="1"/>
  <c r="M55" i="1"/>
  <c r="N55" i="1"/>
  <c r="O55" i="1"/>
  <c r="F56" i="1"/>
  <c r="G56" i="1"/>
  <c r="H56" i="1"/>
  <c r="I56" i="1"/>
  <c r="J56" i="1"/>
  <c r="K56" i="1"/>
  <c r="L56" i="1"/>
  <c r="M56" i="1"/>
  <c r="N56" i="1"/>
  <c r="O56" i="1"/>
  <c r="F57" i="1"/>
  <c r="G57" i="1"/>
  <c r="H57" i="1"/>
  <c r="I57" i="1"/>
  <c r="J57" i="1"/>
  <c r="K57" i="1"/>
  <c r="L57" i="1"/>
  <c r="M57" i="1"/>
  <c r="N57" i="1"/>
  <c r="O57" i="1"/>
  <c r="F58" i="1"/>
  <c r="G58" i="1"/>
  <c r="H58" i="1"/>
  <c r="I58" i="1"/>
  <c r="J58" i="1"/>
  <c r="K58" i="1"/>
  <c r="L58" i="1"/>
  <c r="M58" i="1"/>
  <c r="N58" i="1"/>
  <c r="O58" i="1"/>
  <c r="F59" i="1"/>
  <c r="G59" i="1"/>
  <c r="H59" i="1"/>
  <c r="I59" i="1"/>
  <c r="J59" i="1"/>
  <c r="K59" i="1"/>
  <c r="L59" i="1"/>
  <c r="M59" i="1"/>
  <c r="N59" i="1"/>
  <c r="O59" i="1"/>
  <c r="F60" i="1"/>
  <c r="G60" i="1"/>
  <c r="H60" i="1"/>
  <c r="I60" i="1"/>
  <c r="J60" i="1"/>
  <c r="K60" i="1"/>
  <c r="L60" i="1"/>
  <c r="M60" i="1"/>
  <c r="N60" i="1"/>
  <c r="O60" i="1"/>
  <c r="F61" i="1"/>
  <c r="G61" i="1"/>
  <c r="H61" i="1"/>
  <c r="I61" i="1"/>
  <c r="J61" i="1"/>
  <c r="K61" i="1"/>
  <c r="L61" i="1"/>
  <c r="M61" i="1"/>
  <c r="N61" i="1"/>
  <c r="O61" i="1"/>
  <c r="F62" i="1"/>
  <c r="G62" i="1"/>
  <c r="H62" i="1"/>
  <c r="I62" i="1"/>
  <c r="J62" i="1"/>
  <c r="K62" i="1"/>
  <c r="L62" i="1"/>
  <c r="M62" i="1"/>
  <c r="N62" i="1"/>
  <c r="O62" i="1"/>
  <c r="F63" i="1"/>
  <c r="G63" i="1"/>
  <c r="H63" i="1"/>
  <c r="I63" i="1"/>
  <c r="J63" i="1"/>
  <c r="K63" i="1"/>
  <c r="L63" i="1"/>
  <c r="M63" i="1"/>
  <c r="N63" i="1"/>
  <c r="O63" i="1"/>
  <c r="F64" i="1"/>
  <c r="G64" i="1"/>
  <c r="H64" i="1"/>
  <c r="I64" i="1"/>
  <c r="J64" i="1"/>
  <c r="K64" i="1"/>
  <c r="L64" i="1"/>
  <c r="M64" i="1"/>
  <c r="N64" i="1"/>
  <c r="O64" i="1"/>
  <c r="F65" i="1"/>
  <c r="G65" i="1"/>
  <c r="H65" i="1"/>
  <c r="I65" i="1"/>
  <c r="J65" i="1"/>
  <c r="K65" i="1"/>
  <c r="L65" i="1"/>
  <c r="M65" i="1"/>
  <c r="N65" i="1"/>
  <c r="O65" i="1"/>
  <c r="F66" i="1"/>
  <c r="G66" i="1"/>
  <c r="H66" i="1"/>
  <c r="I66" i="1"/>
  <c r="J66" i="1"/>
  <c r="K66" i="1"/>
  <c r="L66" i="1"/>
  <c r="M66" i="1"/>
  <c r="N66" i="1"/>
  <c r="O66" i="1"/>
  <c r="F67" i="1"/>
  <c r="G67" i="1"/>
  <c r="H67" i="1"/>
  <c r="I67" i="1"/>
  <c r="J67" i="1"/>
  <c r="K67" i="1"/>
  <c r="L67" i="1"/>
  <c r="M67" i="1"/>
  <c r="N67" i="1"/>
  <c r="O67" i="1"/>
  <c r="F68" i="1"/>
  <c r="G68" i="1"/>
  <c r="H68" i="1"/>
  <c r="I68" i="1"/>
  <c r="J68" i="1"/>
  <c r="K68" i="1"/>
  <c r="L68" i="1"/>
  <c r="M68" i="1"/>
  <c r="N68" i="1"/>
  <c r="O68" i="1"/>
  <c r="F69" i="1"/>
  <c r="G69" i="1"/>
  <c r="H69" i="1"/>
  <c r="I69" i="1"/>
  <c r="J69" i="1"/>
  <c r="K69" i="1"/>
  <c r="L69" i="1"/>
  <c r="M69" i="1"/>
  <c r="N69" i="1"/>
  <c r="O69" i="1"/>
  <c r="F70" i="1"/>
  <c r="G70" i="1"/>
  <c r="H70" i="1"/>
  <c r="I70" i="1"/>
  <c r="J70" i="1"/>
  <c r="K70" i="1"/>
  <c r="L70" i="1"/>
  <c r="M70" i="1"/>
  <c r="N70" i="1"/>
  <c r="O70" i="1"/>
  <c r="F71" i="1"/>
  <c r="G71" i="1"/>
  <c r="H71" i="1"/>
  <c r="I71" i="1"/>
  <c r="J71" i="1"/>
  <c r="K71" i="1"/>
  <c r="L71" i="1"/>
  <c r="M71" i="1"/>
  <c r="N71" i="1"/>
  <c r="O71" i="1"/>
  <c r="F72" i="1"/>
  <c r="G72" i="1"/>
  <c r="H72" i="1"/>
  <c r="I72" i="1"/>
  <c r="J72" i="1"/>
  <c r="K72" i="1"/>
  <c r="L72" i="1"/>
  <c r="M72" i="1"/>
  <c r="N72" i="1"/>
  <c r="O72" i="1"/>
  <c r="F73" i="1"/>
  <c r="G73" i="1"/>
  <c r="H73" i="1"/>
  <c r="I73" i="1"/>
  <c r="J73" i="1"/>
  <c r="K73" i="1"/>
  <c r="L73" i="1"/>
  <c r="M73" i="1"/>
  <c r="N73" i="1"/>
  <c r="O73" i="1"/>
  <c r="F74" i="1"/>
  <c r="G74" i="1"/>
  <c r="H74" i="1"/>
  <c r="I74" i="1"/>
  <c r="J74" i="1"/>
  <c r="K74" i="1"/>
  <c r="L74" i="1"/>
  <c r="M74" i="1"/>
  <c r="N74" i="1"/>
  <c r="O74" i="1"/>
  <c r="F75" i="1"/>
  <c r="G75" i="1"/>
  <c r="H75" i="1"/>
  <c r="I75" i="1"/>
  <c r="J75" i="1"/>
  <c r="K75" i="1"/>
  <c r="L75" i="1"/>
  <c r="M75" i="1"/>
  <c r="N75" i="1"/>
  <c r="O75" i="1"/>
  <c r="F76" i="1"/>
  <c r="G76" i="1"/>
  <c r="H76" i="1"/>
  <c r="I76" i="1"/>
  <c r="J76" i="1"/>
  <c r="K76" i="1"/>
  <c r="L76" i="1"/>
  <c r="M76" i="1"/>
  <c r="N76" i="1"/>
  <c r="O76" i="1"/>
  <c r="F77" i="1"/>
  <c r="G77" i="1"/>
  <c r="H77" i="1"/>
  <c r="I77" i="1"/>
  <c r="J77" i="1"/>
  <c r="K77" i="1"/>
  <c r="L77" i="1"/>
  <c r="M77" i="1"/>
  <c r="N77" i="1"/>
  <c r="O77" i="1"/>
  <c r="F78" i="1"/>
  <c r="G78" i="1"/>
  <c r="H78" i="1"/>
  <c r="I78" i="1"/>
  <c r="J78" i="1"/>
  <c r="K78" i="1"/>
  <c r="L78" i="1"/>
  <c r="M78" i="1"/>
  <c r="N78" i="1"/>
  <c r="O78" i="1"/>
  <c r="F79" i="1"/>
  <c r="G79" i="1"/>
  <c r="H79" i="1"/>
  <c r="I79" i="1"/>
  <c r="J79" i="1"/>
  <c r="K79" i="1"/>
  <c r="L79" i="1"/>
  <c r="M79" i="1"/>
  <c r="N79" i="1"/>
  <c r="O79" i="1"/>
  <c r="F80" i="1"/>
  <c r="G80" i="1"/>
  <c r="H80" i="1"/>
  <c r="I80" i="1"/>
  <c r="J80" i="1"/>
  <c r="K80" i="1"/>
  <c r="L80" i="1"/>
  <c r="M80" i="1"/>
  <c r="N80" i="1"/>
  <c r="O80" i="1"/>
  <c r="F81" i="1"/>
  <c r="G81" i="1"/>
  <c r="H81" i="1"/>
  <c r="I81" i="1"/>
  <c r="J81" i="1"/>
  <c r="K81" i="1"/>
  <c r="L81" i="1"/>
  <c r="M81" i="1"/>
  <c r="N81" i="1"/>
  <c r="O81" i="1"/>
  <c r="F82" i="1"/>
  <c r="G82" i="1"/>
  <c r="H82" i="1"/>
  <c r="I82" i="1"/>
  <c r="J82" i="1"/>
  <c r="K82" i="1"/>
  <c r="L82" i="1"/>
  <c r="M82" i="1"/>
  <c r="N82" i="1"/>
  <c r="O82" i="1"/>
  <c r="F83" i="1"/>
  <c r="G83" i="1"/>
  <c r="H83" i="1"/>
  <c r="I83" i="1"/>
  <c r="J83" i="1"/>
  <c r="K83" i="1"/>
  <c r="L83" i="1"/>
  <c r="M83" i="1"/>
  <c r="N83" i="1"/>
  <c r="O83" i="1"/>
  <c r="F84" i="1"/>
  <c r="G84" i="1"/>
  <c r="H84" i="1"/>
  <c r="I84" i="1"/>
  <c r="J84" i="1"/>
  <c r="K84" i="1"/>
  <c r="L84" i="1"/>
  <c r="M84" i="1"/>
  <c r="N84" i="1"/>
  <c r="O84" i="1"/>
  <c r="F85" i="1"/>
  <c r="G85" i="1"/>
  <c r="H85" i="1"/>
  <c r="I85" i="1"/>
  <c r="J85" i="1"/>
  <c r="K85" i="1"/>
  <c r="L85" i="1"/>
  <c r="M85" i="1"/>
  <c r="N85" i="1"/>
  <c r="O85" i="1"/>
  <c r="F86" i="1"/>
  <c r="G86" i="1"/>
  <c r="H86" i="1"/>
  <c r="I86" i="1"/>
  <c r="J86" i="1"/>
  <c r="K86" i="1"/>
  <c r="L86" i="1"/>
  <c r="M86" i="1"/>
  <c r="N86" i="1"/>
  <c r="O86" i="1"/>
  <c r="F87" i="1"/>
  <c r="G87" i="1"/>
  <c r="H87" i="1"/>
  <c r="I87" i="1"/>
  <c r="J87" i="1"/>
  <c r="K87" i="1"/>
  <c r="L87" i="1"/>
  <c r="M87" i="1"/>
  <c r="N87" i="1"/>
  <c r="O87" i="1"/>
  <c r="F88" i="1"/>
  <c r="G88" i="1"/>
  <c r="H88" i="1"/>
  <c r="I88" i="1"/>
  <c r="J88" i="1"/>
  <c r="K88" i="1"/>
  <c r="L88" i="1"/>
  <c r="M88" i="1"/>
  <c r="N88" i="1"/>
  <c r="O88" i="1"/>
  <c r="F89" i="1"/>
  <c r="G89" i="1"/>
  <c r="H89" i="1"/>
  <c r="I89" i="1"/>
  <c r="J89" i="1"/>
  <c r="K89" i="1"/>
  <c r="L89" i="1"/>
  <c r="M89" i="1"/>
  <c r="N89" i="1"/>
  <c r="O89" i="1"/>
  <c r="F90" i="1"/>
  <c r="G90" i="1"/>
  <c r="H90" i="1"/>
  <c r="I90" i="1"/>
  <c r="J90" i="1"/>
  <c r="K90" i="1"/>
  <c r="L90" i="1"/>
  <c r="M90" i="1"/>
  <c r="N90" i="1"/>
  <c r="O90" i="1"/>
  <c r="F91" i="1"/>
  <c r="G91" i="1"/>
  <c r="H91" i="1"/>
  <c r="I91" i="1"/>
  <c r="J91" i="1"/>
  <c r="K91" i="1"/>
  <c r="L91" i="1"/>
  <c r="M91" i="1"/>
  <c r="N91" i="1"/>
  <c r="O91" i="1"/>
  <c r="F92" i="1"/>
  <c r="G92" i="1"/>
  <c r="H92" i="1"/>
  <c r="I92" i="1"/>
  <c r="J92" i="1"/>
  <c r="K92" i="1"/>
  <c r="L92" i="1"/>
  <c r="M92" i="1"/>
  <c r="N92" i="1"/>
  <c r="O92" i="1"/>
  <c r="F93" i="1"/>
  <c r="G93" i="1"/>
  <c r="H93" i="1"/>
  <c r="I93" i="1"/>
  <c r="J93" i="1"/>
  <c r="K93" i="1"/>
  <c r="L93" i="1"/>
  <c r="M93" i="1"/>
  <c r="N93" i="1"/>
  <c r="O93" i="1"/>
  <c r="F94" i="1"/>
  <c r="G94" i="1"/>
  <c r="H94" i="1"/>
  <c r="I94" i="1"/>
  <c r="J94" i="1"/>
  <c r="K94" i="1"/>
  <c r="L94" i="1"/>
  <c r="M94" i="1"/>
  <c r="N94" i="1"/>
  <c r="O94" i="1"/>
  <c r="F95" i="1"/>
  <c r="G95" i="1"/>
  <c r="H95" i="1"/>
  <c r="I95" i="1"/>
  <c r="J95" i="1"/>
  <c r="K95" i="1"/>
  <c r="L95" i="1"/>
  <c r="M95" i="1"/>
  <c r="N95" i="1"/>
  <c r="O95" i="1"/>
  <c r="F96" i="1"/>
  <c r="G96" i="1"/>
  <c r="H96" i="1"/>
  <c r="I96" i="1"/>
  <c r="J96" i="1"/>
  <c r="K96" i="1"/>
  <c r="L96" i="1"/>
  <c r="M96" i="1"/>
  <c r="N96" i="1"/>
  <c r="O96" i="1"/>
  <c r="F97" i="1"/>
  <c r="G97" i="1"/>
  <c r="H97" i="1"/>
  <c r="I97" i="1"/>
  <c r="J97" i="1"/>
  <c r="K97" i="1"/>
  <c r="L97" i="1"/>
  <c r="M97" i="1"/>
  <c r="N97" i="1"/>
  <c r="O97" i="1"/>
  <c r="F98" i="1"/>
  <c r="G98" i="1"/>
  <c r="H98" i="1"/>
  <c r="I98" i="1"/>
  <c r="J98" i="1"/>
  <c r="K98" i="1"/>
  <c r="L98" i="1"/>
  <c r="M98" i="1"/>
  <c r="N98" i="1"/>
  <c r="O98" i="1"/>
  <c r="F99" i="1"/>
  <c r="G99" i="1"/>
  <c r="H99" i="1"/>
  <c r="I99" i="1"/>
  <c r="J99" i="1"/>
  <c r="K99" i="1"/>
  <c r="L99" i="1"/>
  <c r="M99" i="1"/>
  <c r="N99" i="1"/>
  <c r="O99" i="1"/>
  <c r="F100" i="1"/>
  <c r="G100" i="1"/>
  <c r="H100" i="1"/>
  <c r="I100" i="1"/>
  <c r="J100" i="1"/>
  <c r="K100" i="1"/>
  <c r="L100" i="1"/>
  <c r="M100" i="1"/>
  <c r="N100" i="1"/>
  <c r="O100" i="1"/>
  <c r="F101" i="1"/>
  <c r="G101" i="1"/>
  <c r="H101" i="1"/>
  <c r="I101" i="1"/>
  <c r="J101" i="1"/>
  <c r="K101" i="1"/>
  <c r="L101" i="1"/>
  <c r="M101" i="1"/>
  <c r="N101" i="1"/>
  <c r="O101" i="1"/>
  <c r="F102" i="1"/>
  <c r="G102" i="1"/>
  <c r="H102" i="1"/>
  <c r="I102" i="1"/>
  <c r="J102" i="1"/>
  <c r="K102" i="1"/>
  <c r="L102" i="1"/>
  <c r="M102" i="1"/>
  <c r="N102" i="1"/>
  <c r="O102" i="1"/>
  <c r="F103" i="1"/>
  <c r="G103" i="1"/>
  <c r="H103" i="1"/>
  <c r="I103" i="1"/>
  <c r="J103" i="1"/>
  <c r="K103" i="1"/>
  <c r="L103" i="1"/>
  <c r="M103" i="1"/>
  <c r="N103" i="1"/>
  <c r="O103" i="1"/>
  <c r="F104" i="1"/>
  <c r="G104" i="1"/>
  <c r="H104" i="1"/>
  <c r="I104" i="1"/>
  <c r="J104" i="1"/>
  <c r="K104" i="1"/>
  <c r="L104" i="1"/>
  <c r="M104" i="1"/>
  <c r="N104" i="1"/>
  <c r="O104" i="1"/>
  <c r="F105" i="1"/>
  <c r="G105" i="1"/>
  <c r="H105" i="1"/>
  <c r="I105" i="1"/>
  <c r="J105" i="1"/>
  <c r="K105" i="1"/>
  <c r="L105" i="1"/>
  <c r="M105" i="1"/>
  <c r="N105" i="1"/>
  <c r="O105" i="1"/>
  <c r="F106" i="1"/>
  <c r="G106" i="1"/>
  <c r="H106" i="1"/>
  <c r="I106" i="1"/>
  <c r="J106" i="1"/>
  <c r="K106" i="1"/>
  <c r="L106" i="1"/>
  <c r="M106" i="1"/>
  <c r="N106" i="1"/>
  <c r="O106" i="1"/>
  <c r="F107" i="1"/>
  <c r="G107" i="1"/>
  <c r="H107" i="1"/>
  <c r="I107" i="1"/>
  <c r="J107" i="1"/>
  <c r="K107" i="1"/>
  <c r="L107" i="1"/>
  <c r="M107" i="1"/>
  <c r="N107" i="1"/>
  <c r="O107" i="1"/>
  <c r="F108" i="1"/>
  <c r="G108" i="1"/>
  <c r="H108" i="1"/>
  <c r="I108" i="1"/>
  <c r="J108" i="1"/>
  <c r="K108" i="1"/>
  <c r="L108" i="1"/>
  <c r="M108" i="1"/>
  <c r="N108" i="1"/>
  <c r="O108" i="1"/>
  <c r="F109" i="1"/>
  <c r="G109" i="1"/>
  <c r="H109" i="1"/>
  <c r="I109" i="1"/>
  <c r="J109" i="1"/>
  <c r="K109" i="1"/>
  <c r="L109" i="1"/>
  <c r="M109" i="1"/>
  <c r="N109" i="1"/>
  <c r="O109" i="1"/>
  <c r="F110" i="1"/>
  <c r="G110" i="1"/>
  <c r="H110" i="1"/>
  <c r="I110" i="1"/>
  <c r="J110" i="1"/>
  <c r="K110" i="1"/>
  <c r="L110" i="1"/>
  <c r="M110" i="1"/>
  <c r="N110" i="1"/>
  <c r="O110" i="1"/>
  <c r="F111" i="1"/>
  <c r="G111" i="1"/>
  <c r="H111" i="1"/>
  <c r="I111" i="1"/>
  <c r="J111" i="1"/>
  <c r="K111" i="1"/>
  <c r="L111" i="1"/>
  <c r="M111" i="1"/>
  <c r="N111" i="1"/>
  <c r="O111" i="1"/>
  <c r="F112" i="1"/>
  <c r="G112" i="1"/>
  <c r="H112" i="1"/>
  <c r="I112" i="1"/>
  <c r="J112" i="1"/>
  <c r="K112" i="1"/>
  <c r="L112" i="1"/>
  <c r="M112" i="1"/>
  <c r="N112" i="1"/>
  <c r="O112" i="1"/>
  <c r="F113" i="1"/>
  <c r="G113" i="1"/>
  <c r="H113" i="1"/>
  <c r="I113" i="1"/>
  <c r="J113" i="1"/>
  <c r="K113" i="1"/>
  <c r="L113" i="1"/>
  <c r="M113" i="1"/>
  <c r="N113" i="1"/>
  <c r="O113" i="1"/>
  <c r="F114" i="1"/>
  <c r="G114" i="1"/>
  <c r="H114" i="1"/>
  <c r="I114" i="1"/>
  <c r="J114" i="1"/>
  <c r="K114" i="1"/>
  <c r="L114" i="1"/>
  <c r="M114" i="1"/>
  <c r="N114" i="1"/>
  <c r="O114" i="1"/>
  <c r="F115" i="1"/>
  <c r="G115" i="1"/>
  <c r="H115" i="1"/>
  <c r="I115" i="1"/>
  <c r="J115" i="1"/>
  <c r="K115" i="1"/>
  <c r="L115" i="1"/>
  <c r="M115" i="1"/>
  <c r="N115" i="1"/>
  <c r="O115" i="1"/>
  <c r="F116" i="1"/>
  <c r="G116" i="1"/>
  <c r="H116" i="1"/>
  <c r="I116" i="1"/>
  <c r="J116" i="1"/>
  <c r="K116" i="1"/>
  <c r="L116" i="1"/>
  <c r="M116" i="1"/>
  <c r="N116" i="1"/>
  <c r="O116" i="1"/>
  <c r="F117" i="1"/>
  <c r="G117" i="1"/>
  <c r="H117" i="1"/>
  <c r="I117" i="1"/>
  <c r="J117" i="1"/>
  <c r="K117" i="1"/>
  <c r="L117" i="1"/>
  <c r="M117" i="1"/>
  <c r="N117" i="1"/>
  <c r="O117" i="1"/>
  <c r="F118" i="1"/>
  <c r="G118" i="1"/>
  <c r="H118" i="1"/>
  <c r="I118" i="1"/>
  <c r="J118" i="1"/>
  <c r="K118" i="1"/>
  <c r="L118" i="1"/>
  <c r="M118" i="1"/>
  <c r="N118" i="1"/>
  <c r="O118" i="1"/>
  <c r="F119" i="1"/>
  <c r="G119" i="1"/>
  <c r="H119" i="1"/>
  <c r="I119" i="1"/>
  <c r="J119" i="1"/>
  <c r="K119" i="1"/>
  <c r="L119" i="1"/>
  <c r="M119" i="1"/>
  <c r="N119" i="1"/>
  <c r="O119" i="1"/>
  <c r="F120" i="1"/>
  <c r="G120" i="1"/>
  <c r="H120" i="1"/>
  <c r="I120" i="1"/>
  <c r="J120" i="1"/>
  <c r="K120" i="1"/>
  <c r="L120" i="1"/>
  <c r="M120" i="1"/>
  <c r="N120" i="1"/>
  <c r="O120" i="1"/>
  <c r="F121" i="1"/>
  <c r="G121" i="1"/>
  <c r="H121" i="1"/>
  <c r="I121" i="1"/>
  <c r="J121" i="1"/>
  <c r="K121" i="1"/>
  <c r="L121" i="1"/>
  <c r="M121" i="1"/>
  <c r="N121" i="1"/>
  <c r="O121" i="1"/>
  <c r="N5" i="1"/>
  <c r="O5" i="1"/>
  <c r="M5" i="1"/>
  <c r="L5" i="1"/>
  <c r="F5" i="1"/>
  <c r="K5" i="1"/>
  <c r="J5" i="1"/>
  <c r="I5" i="1"/>
  <c r="G5" i="1"/>
  <c r="H5" i="1"/>
</calcChain>
</file>

<file path=xl/sharedStrings.xml><?xml version="1.0" encoding="utf-8"?>
<sst xmlns="http://schemas.openxmlformats.org/spreadsheetml/2006/main" count="498" uniqueCount="31">
  <si>
    <t>Mes Consumo</t>
  </si>
  <si>
    <t>Concepto</t>
  </si>
  <si>
    <t>CLIENTES DISTRIBUIDORES</t>
  </si>
  <si>
    <t>Bloque</t>
  </si>
  <si>
    <t>PTO COMPRA</t>
  </si>
  <si>
    <t>Energia (kWh)</t>
  </si>
  <si>
    <t>Potencia HP (kW)</t>
  </si>
  <si>
    <t>Precio Energia ($/kWh)</t>
  </si>
  <si>
    <t>Precio Potencia HP ($/kW)</t>
  </si>
  <si>
    <t>PxQ Energia ($)</t>
  </si>
  <si>
    <t>PxQ Potencia HP ($)</t>
  </si>
  <si>
    <t>PxQ Reactivo ($)</t>
  </si>
  <si>
    <t>Facturacion mes</t>
  </si>
  <si>
    <t>Registro</t>
  </si>
  <si>
    <t>Sum of Energia (kWh)</t>
  </si>
  <si>
    <t>Row Labels</t>
  </si>
  <si>
    <t>CODINER</t>
  </si>
  <si>
    <t>Conafe</t>
  </si>
  <si>
    <t>COOPELAN</t>
  </si>
  <si>
    <t>Cooprel</t>
  </si>
  <si>
    <t>Copelec</t>
  </si>
  <si>
    <t>Crell</t>
  </si>
  <si>
    <t>Elecda SIC</t>
  </si>
  <si>
    <t>EMELAT</t>
  </si>
  <si>
    <t>FRONTEL</t>
  </si>
  <si>
    <t>Luz Osorno</t>
  </si>
  <si>
    <t>Luzlinares</t>
  </si>
  <si>
    <t>Luzparral</t>
  </si>
  <si>
    <t>SAESA</t>
  </si>
  <si>
    <t>Grand Total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</si>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</sst>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 Light"/>
      <family val="2"/>
    </font>
    <font>
      <b/>
      <sz val="10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7" fontId="1" fillId="0" borderId="0" xfId="0" applyNumberFormat="1" applyFont="1" applyAlignment="1">
      <alignment horizontal="right" vertical="center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3">
    <dxf>
      <numFmt numFmtId="164" formatCode="_-* #,##0_-;\-* #,##0_-;_-* &quot;-&quot;??_-;_-@_-"/>
    </dxf>
    <dxf>
      <numFmt numFmtId="165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01_ene/Ventas_empresas_Gx_Ene_2017_Aela_V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02_feb/Ventas_empresas_Gx_Feb_2017_Aela_v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03_mar/Ventas_empresas_Gx_Mar_2017_Aela_v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04_abr/Ventas_empresas_Gx_Abr_2017_Aela_V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N°1"/>
      <sheetName val="Tabla N°2"/>
      <sheetName val="Tabla N°3"/>
      <sheetName val="Sheet1"/>
      <sheetName val="Nombres y Códigos"/>
      <sheetName val="Nuevos Codigos"/>
    </sheetNames>
    <sheetDataSet>
      <sheetData sheetId="0"/>
      <sheetData sheetId="1"/>
      <sheetData sheetId="2">
        <row r="8">
          <cell r="C8" t="str">
            <v>Elecda SIC</v>
          </cell>
          <cell r="D8" t="str">
            <v>Diego de Almagro 220</v>
          </cell>
          <cell r="G8" t="str">
            <v>BS4A</v>
          </cell>
          <cell r="S8">
            <v>0</v>
          </cell>
          <cell r="T8">
            <v>41.832000000000036</v>
          </cell>
          <cell r="U8">
            <v>0</v>
          </cell>
          <cell r="V8">
            <v>51.847040102268799</v>
          </cell>
          <cell r="W8">
            <v>0</v>
          </cell>
          <cell r="X8">
            <v>2168.8653815581101</v>
          </cell>
          <cell r="Y8">
            <v>2.9502068785729901E-2</v>
          </cell>
        </row>
        <row r="9">
          <cell r="C9" t="str">
            <v>Elecda SIC</v>
          </cell>
          <cell r="D9" t="str">
            <v>Diego de Almagro 220</v>
          </cell>
          <cell r="G9" t="str">
            <v>BS4B</v>
          </cell>
          <cell r="S9">
            <v>0</v>
          </cell>
          <cell r="T9">
            <v>41.831999999999994</v>
          </cell>
          <cell r="U9">
            <v>0</v>
          </cell>
          <cell r="V9">
            <v>54.3643294086324</v>
          </cell>
          <cell r="W9">
            <v>0</v>
          </cell>
          <cell r="X9">
            <v>2274.1686278219104</v>
          </cell>
          <cell r="Y9">
            <v>0.27442863489476399</v>
          </cell>
        </row>
        <row r="10">
          <cell r="C10" t="str">
            <v>Elecda SIC</v>
          </cell>
          <cell r="D10" t="str">
            <v>Diego de Almagro 220</v>
          </cell>
          <cell r="G10" t="str">
            <v>BS4C</v>
          </cell>
          <cell r="S10">
            <v>6658.0552999999818</v>
          </cell>
          <cell r="T10">
            <v>41.831999999999951</v>
          </cell>
          <cell r="U10">
            <v>0.24817554071157899</v>
          </cell>
          <cell r="V10">
            <v>31.762948832232301</v>
          </cell>
          <cell r="W10">
            <v>1652.3664741650898</v>
          </cell>
          <cell r="X10">
            <v>1328.7076755499399</v>
          </cell>
          <cell r="Y10">
            <v>0.28675052945000901</v>
          </cell>
        </row>
        <row r="11">
          <cell r="C11" t="str">
            <v>EMELAT</v>
          </cell>
          <cell r="D11" t="str">
            <v>Cardones 220</v>
          </cell>
          <cell r="G11" t="str">
            <v>BS4A</v>
          </cell>
          <cell r="S11">
            <v>0</v>
          </cell>
          <cell r="T11">
            <v>45.588999999999849</v>
          </cell>
          <cell r="U11">
            <v>0</v>
          </cell>
          <cell r="V11">
            <v>159.17999475575499</v>
          </cell>
          <cell r="W11">
            <v>0</v>
          </cell>
          <cell r="X11">
            <v>7256.8567809200904</v>
          </cell>
          <cell r="Y11">
            <v>0</v>
          </cell>
        </row>
        <row r="12">
          <cell r="C12" t="str">
            <v>EMELAT</v>
          </cell>
          <cell r="D12" t="str">
            <v>Diego de Almagro 220</v>
          </cell>
          <cell r="G12" t="str">
            <v>BS4A</v>
          </cell>
          <cell r="S12">
            <v>0</v>
          </cell>
          <cell r="T12">
            <v>41.832000000000072</v>
          </cell>
          <cell r="U12">
            <v>0</v>
          </cell>
          <cell r="V12">
            <v>12.096779317155601</v>
          </cell>
          <cell r="W12">
            <v>0</v>
          </cell>
          <cell r="X12">
            <v>506.03247239525399</v>
          </cell>
          <cell r="Y12">
            <v>0.19321003593609298</v>
          </cell>
        </row>
        <row r="13">
          <cell r="C13" t="str">
            <v>EMELAT</v>
          </cell>
          <cell r="D13" t="str">
            <v>Maitencillo 220</v>
          </cell>
          <cell r="G13" t="str">
            <v>BS4A</v>
          </cell>
          <cell r="S13">
            <v>0</v>
          </cell>
          <cell r="T13">
            <v>45.165999999999819</v>
          </cell>
          <cell r="U13">
            <v>0</v>
          </cell>
          <cell r="V13">
            <v>34.418875013624103</v>
          </cell>
          <cell r="W13">
            <v>0</v>
          </cell>
          <cell r="X13">
            <v>1554.56290886534</v>
          </cell>
          <cell r="Y13">
            <v>0</v>
          </cell>
        </row>
        <row r="14">
          <cell r="C14" t="str">
            <v>EMELAT</v>
          </cell>
          <cell r="D14" t="str">
            <v>Pan de Azucar 220</v>
          </cell>
          <cell r="G14" t="str">
            <v>BS4A</v>
          </cell>
          <cell r="S14">
            <v>0</v>
          </cell>
          <cell r="T14">
            <v>50.903999999999883</v>
          </cell>
          <cell r="U14">
            <v>0</v>
          </cell>
          <cell r="V14">
            <v>0.26648580396994798</v>
          </cell>
          <cell r="W14">
            <v>0</v>
          </cell>
          <cell r="X14">
            <v>13.5651933652862</v>
          </cell>
          <cell r="Y14">
            <v>0</v>
          </cell>
        </row>
        <row r="15">
          <cell r="C15" t="str">
            <v>EMELAT</v>
          </cell>
          <cell r="D15" t="str">
            <v>Cardones 220</v>
          </cell>
          <cell r="G15" t="str">
            <v>BS4B</v>
          </cell>
          <cell r="S15">
            <v>0</v>
          </cell>
          <cell r="T15">
            <v>45.589000000000077</v>
          </cell>
          <cell r="U15">
            <v>0</v>
          </cell>
          <cell r="V15">
            <v>198.889000247371</v>
          </cell>
          <cell r="W15">
            <v>0</v>
          </cell>
          <cell r="X15">
            <v>9067.1506322774112</v>
          </cell>
          <cell r="Y15">
            <v>1.5539512128019701</v>
          </cell>
        </row>
        <row r="16">
          <cell r="C16" t="str">
            <v>EMELAT</v>
          </cell>
          <cell r="D16" t="str">
            <v>Diego de Almagro 220</v>
          </cell>
          <cell r="G16" t="str">
            <v>BS4B</v>
          </cell>
          <cell r="S16">
            <v>0</v>
          </cell>
          <cell r="T16">
            <v>41.831999999999937</v>
          </cell>
          <cell r="U16">
            <v>0</v>
          </cell>
          <cell r="V16">
            <v>13.5338666832843</v>
          </cell>
          <cell r="W16">
            <v>0</v>
          </cell>
          <cell r="X16">
            <v>566.14871109514797</v>
          </cell>
          <cell r="Y16">
            <v>8.0704071355179412</v>
          </cell>
        </row>
        <row r="17">
          <cell r="C17" t="str">
            <v>EMELAT</v>
          </cell>
          <cell r="D17" t="str">
            <v>Maitencillo 220</v>
          </cell>
          <cell r="G17" t="str">
            <v>BS4B</v>
          </cell>
          <cell r="S17">
            <v>0</v>
          </cell>
          <cell r="T17">
            <v>45.166000000000075</v>
          </cell>
          <cell r="U17">
            <v>0</v>
          </cell>
          <cell r="V17">
            <v>40.3756533734295</v>
          </cell>
          <cell r="W17">
            <v>0</v>
          </cell>
          <cell r="X17">
            <v>1823.60676026432</v>
          </cell>
          <cell r="Y17">
            <v>14.5059859467083</v>
          </cell>
        </row>
        <row r="18">
          <cell r="C18" t="str">
            <v>EMELAT</v>
          </cell>
          <cell r="D18" t="str">
            <v>Pan de Azucar 220</v>
          </cell>
          <cell r="G18" t="str">
            <v>BS4B</v>
          </cell>
          <cell r="S18">
            <v>0</v>
          </cell>
          <cell r="T18">
            <v>50.904000000000117</v>
          </cell>
          <cell r="U18">
            <v>0</v>
          </cell>
          <cell r="V18">
            <v>0.178322437867179</v>
          </cell>
          <cell r="W18">
            <v>0</v>
          </cell>
          <cell r="X18">
            <v>9.0773253771909008</v>
          </cell>
          <cell r="Y18">
            <v>4.2042104528750599</v>
          </cell>
        </row>
        <row r="19">
          <cell r="C19" t="str">
            <v>EMELAT</v>
          </cell>
          <cell r="D19" t="str">
            <v>Cardones 220</v>
          </cell>
          <cell r="G19" t="str">
            <v>BS4C</v>
          </cell>
          <cell r="S19">
            <v>7153.339600000003</v>
          </cell>
          <cell r="T19">
            <v>45.589000000000219</v>
          </cell>
          <cell r="U19">
            <v>0.47300101042734199</v>
          </cell>
          <cell r="V19">
            <v>104.71222731882401</v>
          </cell>
          <cell r="W19">
            <v>3383.5368587299199</v>
          </cell>
          <cell r="X19">
            <v>4773.7257312378906</v>
          </cell>
          <cell r="Y19">
            <v>0.38873340041493998</v>
          </cell>
        </row>
        <row r="20">
          <cell r="C20" t="str">
            <v>EMELAT</v>
          </cell>
          <cell r="D20" t="str">
            <v>Diego de Almagro 220</v>
          </cell>
          <cell r="G20" t="str">
            <v>BS4C</v>
          </cell>
          <cell r="S20">
            <v>6658.0553000000009</v>
          </cell>
          <cell r="T20">
            <v>41.832000000000015</v>
          </cell>
          <cell r="U20">
            <v>6.0800043983340601E-2</v>
          </cell>
          <cell r="V20">
            <v>7.79336034615923</v>
          </cell>
          <cell r="W20">
            <v>404.81005508351404</v>
          </cell>
          <cell r="X20">
            <v>326.011850000533</v>
          </cell>
          <cell r="Y20">
            <v>2.6115430525564602</v>
          </cell>
        </row>
        <row r="21">
          <cell r="C21" t="str">
            <v>EMELAT</v>
          </cell>
          <cell r="D21" t="str">
            <v>Maitencillo 220</v>
          </cell>
          <cell r="G21" t="str">
            <v>BS4C</v>
          </cell>
          <cell r="S21">
            <v>7215.9473000000144</v>
          </cell>
          <cell r="T21">
            <v>45.166000000000061</v>
          </cell>
          <cell r="U21">
            <v>0.17087001821534198</v>
          </cell>
          <cell r="V21">
            <v>23.1083222994531</v>
          </cell>
          <cell r="W21">
            <v>1232.9890465919502</v>
          </cell>
          <cell r="X21">
            <v>1043.7104849771001</v>
          </cell>
          <cell r="Y21">
            <v>0.99292689755640906</v>
          </cell>
        </row>
        <row r="22">
          <cell r="C22" t="str">
            <v>EMELAT</v>
          </cell>
          <cell r="D22" t="str">
            <v>Pan de Azucar 220</v>
          </cell>
          <cell r="G22" t="str">
            <v>BS4C</v>
          </cell>
          <cell r="S22">
            <v>5171.0737000000081</v>
          </cell>
          <cell r="T22">
            <v>50.903999999999947</v>
          </cell>
          <cell r="U22">
            <v>1.27731146415609E-3</v>
          </cell>
          <cell r="V22">
            <v>0.15212471441123501</v>
          </cell>
          <cell r="W22">
            <v>6.6050717190060606</v>
          </cell>
          <cell r="X22">
            <v>7.7437564623894994</v>
          </cell>
          <cell r="Y22">
            <v>9.3822744867089899E-2</v>
          </cell>
        </row>
        <row r="23">
          <cell r="C23" t="str">
            <v>Conafe</v>
          </cell>
          <cell r="D23" t="str">
            <v>Los Vilos 220</v>
          </cell>
          <cell r="G23" t="str">
            <v>BS4A</v>
          </cell>
          <cell r="S23">
            <v>0</v>
          </cell>
          <cell r="T23">
            <v>52.847000000000108</v>
          </cell>
          <cell r="U23">
            <v>0</v>
          </cell>
          <cell r="V23">
            <v>3906.9090209431297</v>
          </cell>
          <cell r="W23">
            <v>0</v>
          </cell>
          <cell r="X23">
            <v>206468.42102978201</v>
          </cell>
          <cell r="Y23">
            <v>0</v>
          </cell>
        </row>
        <row r="24">
          <cell r="C24" t="str">
            <v>Conafe</v>
          </cell>
          <cell r="D24" t="str">
            <v>Maitencillo 220</v>
          </cell>
          <cell r="G24" t="str">
            <v>BS4A</v>
          </cell>
          <cell r="S24">
            <v>0</v>
          </cell>
          <cell r="T24">
            <v>45.165999999999897</v>
          </cell>
          <cell r="U24">
            <v>0</v>
          </cell>
          <cell r="V24">
            <v>375.94582343928704</v>
          </cell>
          <cell r="W24">
            <v>0</v>
          </cell>
          <cell r="X24">
            <v>16979.9690614588</v>
          </cell>
          <cell r="Y24">
            <v>0</v>
          </cell>
        </row>
        <row r="25">
          <cell r="C25" t="str">
            <v>Conafe</v>
          </cell>
          <cell r="D25" t="str">
            <v>Nogales 220</v>
          </cell>
          <cell r="G25" t="str">
            <v>BS4A</v>
          </cell>
          <cell r="S25">
            <v>0</v>
          </cell>
          <cell r="T25">
            <v>53.517000000000031</v>
          </cell>
          <cell r="U25">
            <v>0</v>
          </cell>
          <cell r="V25">
            <v>95.634931736588698</v>
          </cell>
          <cell r="W25">
            <v>0</v>
          </cell>
          <cell r="X25">
            <v>5118.0946417470204</v>
          </cell>
          <cell r="Y25">
            <v>0</v>
          </cell>
        </row>
        <row r="26">
          <cell r="C26" t="str">
            <v>Conafe</v>
          </cell>
          <cell r="D26" t="str">
            <v>Pan de Azucar 220</v>
          </cell>
          <cell r="G26" t="str">
            <v>BS4A</v>
          </cell>
          <cell r="S26">
            <v>0</v>
          </cell>
          <cell r="T26">
            <v>50.904000000000025</v>
          </cell>
          <cell r="U26">
            <v>0</v>
          </cell>
          <cell r="V26">
            <v>9421.4995793891012</v>
          </cell>
          <cell r="W26">
            <v>0</v>
          </cell>
          <cell r="X26">
            <v>479592.01458922302</v>
          </cell>
          <cell r="Y26">
            <v>0</v>
          </cell>
        </row>
        <row r="27">
          <cell r="C27" t="str">
            <v>Conafe</v>
          </cell>
          <cell r="D27" t="str">
            <v>Quillota 220</v>
          </cell>
          <cell r="G27" t="str">
            <v>BS4A</v>
          </cell>
          <cell r="S27">
            <v>0</v>
          </cell>
          <cell r="T27">
            <v>54.040999999999926</v>
          </cell>
          <cell r="U27">
            <v>0</v>
          </cell>
          <cell r="V27">
            <v>3360.1786240861798</v>
          </cell>
          <cell r="W27">
            <v>0</v>
          </cell>
          <cell r="X27">
            <v>181587.41302424099</v>
          </cell>
          <cell r="Y27">
            <v>0</v>
          </cell>
        </row>
        <row r="28">
          <cell r="C28" t="str">
            <v>Conafe</v>
          </cell>
          <cell r="D28" t="str">
            <v>Los Vilos 220</v>
          </cell>
          <cell r="G28" t="str">
            <v>BS4B</v>
          </cell>
          <cell r="S28">
            <v>0</v>
          </cell>
          <cell r="T28">
            <v>52.847000000000087</v>
          </cell>
          <cell r="U28">
            <v>0</v>
          </cell>
          <cell r="V28">
            <v>5210.1812469013103</v>
          </cell>
          <cell r="W28">
            <v>0</v>
          </cell>
          <cell r="X28">
            <v>275342.44835499401</v>
          </cell>
          <cell r="Y28">
            <v>24.190625714113299</v>
          </cell>
        </row>
        <row r="29">
          <cell r="C29" t="str">
            <v>Conafe</v>
          </cell>
          <cell r="D29" t="str">
            <v>Maitencillo 220</v>
          </cell>
          <cell r="G29" t="str">
            <v>BS4B</v>
          </cell>
          <cell r="S29">
            <v>0</v>
          </cell>
          <cell r="T29">
            <v>45.165999999999968</v>
          </cell>
          <cell r="U29">
            <v>0</v>
          </cell>
          <cell r="V29">
            <v>414.75051585925496</v>
          </cell>
          <cell r="W29">
            <v>0</v>
          </cell>
          <cell r="X29">
            <v>18732.621799299097</v>
          </cell>
          <cell r="Y29">
            <v>196.94886174954598</v>
          </cell>
        </row>
        <row r="30">
          <cell r="C30" t="str">
            <v>Conafe</v>
          </cell>
          <cell r="D30" t="str">
            <v>Nogales 220</v>
          </cell>
          <cell r="G30" t="str">
            <v>BS4B</v>
          </cell>
          <cell r="S30">
            <v>0</v>
          </cell>
          <cell r="T30">
            <v>53.516999999999996</v>
          </cell>
          <cell r="U30">
            <v>0</v>
          </cell>
          <cell r="V30">
            <v>143.803015415169</v>
          </cell>
          <cell r="W30">
            <v>0</v>
          </cell>
          <cell r="X30">
            <v>7695.9059759735992</v>
          </cell>
          <cell r="Y30">
            <v>12.2431521520611</v>
          </cell>
        </row>
        <row r="31">
          <cell r="C31" t="str">
            <v>Conafe</v>
          </cell>
          <cell r="D31" t="str">
            <v>Pan de Azucar 220</v>
          </cell>
          <cell r="G31" t="str">
            <v>BS4B</v>
          </cell>
          <cell r="S31">
            <v>0</v>
          </cell>
          <cell r="T31">
            <v>50.903999999999925</v>
          </cell>
          <cell r="U31">
            <v>0</v>
          </cell>
          <cell r="V31">
            <v>12082.879449582999</v>
          </cell>
          <cell r="W31">
            <v>0</v>
          </cell>
          <cell r="X31">
            <v>615066.89550157206</v>
          </cell>
          <cell r="Y31">
            <v>1680.9186277445999</v>
          </cell>
        </row>
        <row r="32">
          <cell r="C32" t="str">
            <v>Conafe</v>
          </cell>
          <cell r="D32" t="str">
            <v>Quillota 220</v>
          </cell>
          <cell r="G32" t="str">
            <v>BS4B</v>
          </cell>
          <cell r="S32">
            <v>0</v>
          </cell>
          <cell r="T32">
            <v>54.041000000000004</v>
          </cell>
          <cell r="U32">
            <v>0</v>
          </cell>
          <cell r="V32">
            <v>4870.26950407411</v>
          </cell>
          <cell r="W32">
            <v>0</v>
          </cell>
          <cell r="X32">
            <v>263194.23426966899</v>
          </cell>
          <cell r="Y32">
            <v>388.242012583681</v>
          </cell>
        </row>
        <row r="33">
          <cell r="C33" t="str">
            <v>Conafe</v>
          </cell>
          <cell r="D33" t="str">
            <v>Los Vilos 220</v>
          </cell>
          <cell r="G33" t="str">
            <v>BS4C</v>
          </cell>
          <cell r="S33">
            <v>5495.9961999999996</v>
          </cell>
          <cell r="T33">
            <v>52.846999999999952</v>
          </cell>
          <cell r="U33">
            <v>15.5434674364844</v>
          </cell>
          <cell r="V33">
            <v>2881.5315174708903</v>
          </cell>
          <cell r="W33">
            <v>85426.837965742001</v>
          </cell>
          <cell r="X33">
            <v>152280.296103784</v>
          </cell>
          <cell r="Y33">
            <v>0</v>
          </cell>
        </row>
        <row r="34">
          <cell r="C34" t="str">
            <v>Conafe</v>
          </cell>
          <cell r="D34" t="str">
            <v>Maitencillo 220</v>
          </cell>
          <cell r="G34" t="str">
            <v>BS4C</v>
          </cell>
          <cell r="S34">
            <v>7215.9472999999916</v>
          </cell>
          <cell r="T34">
            <v>45.16600000000016</v>
          </cell>
          <cell r="U34">
            <v>2.2899642872536803</v>
          </cell>
          <cell r="V34">
            <v>277.26172338198103</v>
          </cell>
          <cell r="W34">
            <v>16524.2616157046</v>
          </cell>
          <cell r="X34">
            <v>12522.802998270599</v>
          </cell>
          <cell r="Y34">
            <v>37.3728464870427</v>
          </cell>
        </row>
        <row r="35">
          <cell r="C35" t="str">
            <v>Conafe</v>
          </cell>
          <cell r="D35" t="str">
            <v>Nogales 220</v>
          </cell>
          <cell r="G35" t="str">
            <v>BS4C</v>
          </cell>
          <cell r="S35">
            <v>5609.3937000000051</v>
          </cell>
          <cell r="T35">
            <v>53.516999999999932</v>
          </cell>
          <cell r="U35">
            <v>0.70903255198409709</v>
          </cell>
          <cell r="V35">
            <v>81.857961792520797</v>
          </cell>
          <cell r="W35">
            <v>3977.2427301945204</v>
          </cell>
          <cell r="X35">
            <v>4380.79254125033</v>
          </cell>
          <cell r="Y35">
            <v>3.7538670990648502</v>
          </cell>
        </row>
        <row r="36">
          <cell r="C36" t="str">
            <v>Conafe</v>
          </cell>
          <cell r="D36" t="str">
            <v>Pan de Azucar 220</v>
          </cell>
          <cell r="G36" t="str">
            <v>BS4C</v>
          </cell>
          <cell r="S36">
            <v>5171.0737000000045</v>
          </cell>
          <cell r="T36">
            <v>50.904000000000018</v>
          </cell>
          <cell r="U36">
            <v>46.193709490046295</v>
          </cell>
          <cell r="V36">
            <v>7022.2248824960297</v>
          </cell>
          <cell r="W36">
            <v>238871.07624941901</v>
          </cell>
          <cell r="X36">
            <v>357459.335418578</v>
          </cell>
          <cell r="Y36">
            <v>105.031914425579</v>
          </cell>
        </row>
        <row r="37">
          <cell r="C37" t="str">
            <v>Conafe</v>
          </cell>
          <cell r="D37" t="str">
            <v>Quillota 220</v>
          </cell>
          <cell r="G37" t="str">
            <v>BS4C</v>
          </cell>
          <cell r="S37">
            <v>5659.0549000000192</v>
          </cell>
          <cell r="T37">
            <v>54.041000000000125</v>
          </cell>
          <cell r="U37">
            <v>22.400062154625601</v>
          </cell>
          <cell r="V37">
            <v>2829.3395983719702</v>
          </cell>
          <cell r="W37">
            <v>126763.18149643899</v>
          </cell>
          <cell r="X37">
            <v>152900.34123562</v>
          </cell>
          <cell r="Y37">
            <v>125.821618301608</v>
          </cell>
        </row>
        <row r="38">
          <cell r="C38" t="str">
            <v>SAESA</v>
          </cell>
          <cell r="D38" t="str">
            <v>Valdivia 220</v>
          </cell>
          <cell r="G38" t="str">
            <v>BS4A</v>
          </cell>
          <cell r="S38">
            <v>0</v>
          </cell>
          <cell r="T38">
            <v>57.132701016575709</v>
          </cell>
          <cell r="U38">
            <v>0</v>
          </cell>
          <cell r="V38">
            <v>189.298</v>
          </cell>
          <cell r="W38">
            <v>0</v>
          </cell>
          <cell r="X38">
            <v>10815.106037035748</v>
          </cell>
          <cell r="Y38">
            <v>4.2000000000000003E-2</v>
          </cell>
        </row>
        <row r="39">
          <cell r="C39" t="str">
            <v>SAESA</v>
          </cell>
          <cell r="D39" t="str">
            <v>Barro Blanco 220</v>
          </cell>
          <cell r="G39" t="str">
            <v>BS4A</v>
          </cell>
          <cell r="S39">
            <v>0</v>
          </cell>
          <cell r="T39">
            <v>57.701919808991768</v>
          </cell>
          <cell r="U39">
            <v>0</v>
          </cell>
          <cell r="V39">
            <v>155.80000000000001</v>
          </cell>
          <cell r="W39">
            <v>0</v>
          </cell>
          <cell r="X39">
            <v>8989.9591062409181</v>
          </cell>
          <cell r="Y39">
            <v>4.2999999999999997E-2</v>
          </cell>
        </row>
        <row r="40">
          <cell r="C40" t="str">
            <v>SAESA</v>
          </cell>
          <cell r="D40" t="str">
            <v>Puerto Montt 220</v>
          </cell>
          <cell r="G40" t="str">
            <v>BS4A</v>
          </cell>
          <cell r="S40">
            <v>0</v>
          </cell>
          <cell r="T40">
            <v>58.576830175112775</v>
          </cell>
          <cell r="U40">
            <v>0</v>
          </cell>
          <cell r="V40">
            <v>478.97699999999998</v>
          </cell>
          <cell r="W40">
            <v>0</v>
          </cell>
          <cell r="X40">
            <v>28056.95438678499</v>
          </cell>
          <cell r="Y40">
            <v>0</v>
          </cell>
        </row>
        <row r="41">
          <cell r="C41" t="str">
            <v>SAESA</v>
          </cell>
          <cell r="D41" t="str">
            <v>Charrua 220</v>
          </cell>
          <cell r="G41" t="str">
            <v>BS4A</v>
          </cell>
          <cell r="S41">
            <v>0</v>
          </cell>
          <cell r="T41">
            <v>49.005521591524065</v>
          </cell>
          <cell r="U41">
            <v>0</v>
          </cell>
          <cell r="V41">
            <v>1.7190000000000001</v>
          </cell>
          <cell r="W41">
            <v>0</v>
          </cell>
          <cell r="X41">
            <v>84.240491615829868</v>
          </cell>
          <cell r="Y41">
            <v>0</v>
          </cell>
        </row>
        <row r="42">
          <cell r="C42" t="str">
            <v>SAESA</v>
          </cell>
          <cell r="D42" t="str">
            <v>Temuco 220</v>
          </cell>
          <cell r="G42" t="str">
            <v>BS4A</v>
          </cell>
          <cell r="S42">
            <v>0</v>
          </cell>
          <cell r="T42">
            <v>50.396945306318905</v>
          </cell>
          <cell r="U42">
            <v>0</v>
          </cell>
          <cell r="V42">
            <v>16.507999999999999</v>
          </cell>
          <cell r="W42">
            <v>0</v>
          </cell>
          <cell r="X42">
            <v>831.95277311671248</v>
          </cell>
          <cell r="Y42">
            <v>0</v>
          </cell>
        </row>
        <row r="43">
          <cell r="C43" t="str">
            <v>SAESA</v>
          </cell>
          <cell r="D43" t="str">
            <v>Los Ciruelos 220</v>
          </cell>
          <cell r="G43" t="str">
            <v>BS4A</v>
          </cell>
          <cell r="S43">
            <v>0</v>
          </cell>
          <cell r="T43">
            <v>56.895526519735661</v>
          </cell>
          <cell r="U43">
            <v>0</v>
          </cell>
          <cell r="V43">
            <v>7.0259999999999998</v>
          </cell>
          <cell r="W43">
            <v>0</v>
          </cell>
          <cell r="X43">
            <v>399.74796932766276</v>
          </cell>
          <cell r="Y43">
            <v>0</v>
          </cell>
        </row>
        <row r="44">
          <cell r="C44" t="str">
            <v>SAESA</v>
          </cell>
          <cell r="D44" t="str">
            <v>Valdivia 220</v>
          </cell>
          <cell r="G44" t="str">
            <v>BS4B</v>
          </cell>
          <cell r="S44">
            <v>0</v>
          </cell>
          <cell r="T44">
            <v>57.132701016575709</v>
          </cell>
          <cell r="U44">
            <v>0</v>
          </cell>
          <cell r="V44">
            <v>59.420999999999999</v>
          </cell>
          <cell r="W44">
            <v>0</v>
          </cell>
          <cell r="X44">
            <v>3394.8822271059453</v>
          </cell>
          <cell r="Y44">
            <v>1.2999999999999999E-2</v>
          </cell>
        </row>
        <row r="45">
          <cell r="C45" t="str">
            <v>SAESA</v>
          </cell>
          <cell r="D45" t="str">
            <v>Barro Blanco 220</v>
          </cell>
          <cell r="G45" t="str">
            <v>BS4B</v>
          </cell>
          <cell r="S45">
            <v>0</v>
          </cell>
          <cell r="T45">
            <v>57.701919808991775</v>
          </cell>
          <cell r="U45">
            <v>0</v>
          </cell>
          <cell r="V45">
            <v>47.48</v>
          </cell>
          <cell r="W45">
            <v>0</v>
          </cell>
          <cell r="X45">
            <v>2739.6871525309293</v>
          </cell>
          <cell r="Y45">
            <v>1.2999999999999999E-2</v>
          </cell>
        </row>
        <row r="46">
          <cell r="C46" t="str">
            <v>SAESA</v>
          </cell>
          <cell r="D46" t="str">
            <v>Puerto Montt 220</v>
          </cell>
          <cell r="G46" t="str">
            <v>BS4B</v>
          </cell>
          <cell r="S46">
            <v>0</v>
          </cell>
          <cell r="T46">
            <v>58.576830175112768</v>
          </cell>
          <cell r="U46">
            <v>0</v>
          </cell>
          <cell r="V46">
            <v>143.084</v>
          </cell>
          <cell r="W46">
            <v>0</v>
          </cell>
          <cell r="X46">
            <v>8381.4071687758351</v>
          </cell>
          <cell r="Y46">
            <v>0</v>
          </cell>
        </row>
        <row r="47">
          <cell r="C47" t="str">
            <v>SAESA</v>
          </cell>
          <cell r="D47" t="str">
            <v>Charrua 220</v>
          </cell>
          <cell r="G47" t="str">
            <v>BS4B</v>
          </cell>
          <cell r="S47">
            <v>0</v>
          </cell>
          <cell r="T47">
            <v>49.005521591524072</v>
          </cell>
          <cell r="U47">
            <v>0</v>
          </cell>
          <cell r="V47">
            <v>0.47299999999999998</v>
          </cell>
          <cell r="W47">
            <v>0</v>
          </cell>
          <cell r="X47">
            <v>23.179611712790884</v>
          </cell>
          <cell r="Y47">
            <v>0</v>
          </cell>
        </row>
        <row r="48">
          <cell r="C48" t="str">
            <v>SAESA</v>
          </cell>
          <cell r="D48" t="str">
            <v>Temuco 220</v>
          </cell>
          <cell r="G48" t="str">
            <v>BS4B</v>
          </cell>
          <cell r="S48">
            <v>0</v>
          </cell>
          <cell r="T48">
            <v>50.396945306318905</v>
          </cell>
          <cell r="U48">
            <v>0</v>
          </cell>
          <cell r="V48">
            <v>4.5430000000000001</v>
          </cell>
          <cell r="W48">
            <v>0</v>
          </cell>
          <cell r="X48">
            <v>228.9533225266068</v>
          </cell>
          <cell r="Y48">
            <v>0</v>
          </cell>
        </row>
        <row r="49">
          <cell r="C49" t="str">
            <v>SAESA</v>
          </cell>
          <cell r="D49" t="str">
            <v>Los Ciruelos 220</v>
          </cell>
          <cell r="G49" t="str">
            <v>BS4B</v>
          </cell>
          <cell r="S49">
            <v>0</v>
          </cell>
          <cell r="T49">
            <v>56.895526519735668</v>
          </cell>
          <cell r="U49">
            <v>0</v>
          </cell>
          <cell r="V49">
            <v>2.2639999999999998</v>
          </cell>
          <cell r="W49">
            <v>0</v>
          </cell>
          <cell r="X49">
            <v>128.81147204068154</v>
          </cell>
          <cell r="Y49">
            <v>0</v>
          </cell>
        </row>
        <row r="50">
          <cell r="C50" t="str">
            <v>SAESA</v>
          </cell>
          <cell r="D50" t="str">
            <v>Valdivia 220</v>
          </cell>
          <cell r="G50" t="str">
            <v>BS4C</v>
          </cell>
          <cell r="S50">
            <v>5262.7282915332971</v>
          </cell>
          <cell r="T50">
            <v>57.132701016575716</v>
          </cell>
          <cell r="U50">
            <v>1.0649999999999999</v>
          </cell>
          <cell r="V50">
            <v>145.72</v>
          </cell>
          <cell r="W50">
            <v>5604.8056304829615</v>
          </cell>
          <cell r="X50">
            <v>8325.3771921354128</v>
          </cell>
          <cell r="Y50">
            <v>3.3000000000000002E-2</v>
          </cell>
        </row>
        <row r="51">
          <cell r="C51" t="str">
            <v>SAESA</v>
          </cell>
          <cell r="D51" t="str">
            <v>Barro Blanco 220</v>
          </cell>
          <cell r="G51" t="str">
            <v>BS4C</v>
          </cell>
          <cell r="S51">
            <v>5273.8369528346866</v>
          </cell>
          <cell r="T51">
            <v>57.701919808991782</v>
          </cell>
          <cell r="U51">
            <v>0.74199999999999999</v>
          </cell>
          <cell r="V51">
            <v>114.69499999999999</v>
          </cell>
          <cell r="W51">
            <v>3913.1870190033374</v>
          </cell>
          <cell r="X51">
            <v>6618.1216924923119</v>
          </cell>
          <cell r="Y51">
            <v>3.1E-2</v>
          </cell>
        </row>
        <row r="52">
          <cell r="C52" t="str">
            <v>SAESA</v>
          </cell>
          <cell r="D52" t="str">
            <v>Puerto Montt 220</v>
          </cell>
          <cell r="G52" t="str">
            <v>BS4C</v>
          </cell>
          <cell r="S52">
            <v>5353.8193142046912</v>
          </cell>
          <cell r="T52">
            <v>58.576830175112782</v>
          </cell>
          <cell r="U52">
            <v>1.8320000000000001</v>
          </cell>
          <cell r="V52">
            <v>327.52999999999997</v>
          </cell>
          <cell r="W52">
            <v>9808.1969836229946</v>
          </cell>
          <cell r="X52">
            <v>19185.669187254687</v>
          </cell>
          <cell r="Y52">
            <v>0</v>
          </cell>
        </row>
        <row r="53">
          <cell r="C53" t="str">
            <v>SAESA</v>
          </cell>
          <cell r="D53" t="str">
            <v>Charrua 220</v>
          </cell>
          <cell r="G53" t="str">
            <v>BS4C</v>
          </cell>
          <cell r="S53">
            <v>4997.786719495155</v>
          </cell>
          <cell r="T53">
            <v>49.005521591524065</v>
          </cell>
          <cell r="U53">
            <v>8.0000000000000002E-3</v>
          </cell>
          <cell r="V53">
            <v>1.202</v>
          </cell>
          <cell r="W53">
            <v>39.982293755961244</v>
          </cell>
          <cell r="X53">
            <v>58.904636953011924</v>
          </cell>
          <cell r="Y53">
            <v>0</v>
          </cell>
        </row>
        <row r="54">
          <cell r="C54" t="str">
            <v>SAESA</v>
          </cell>
          <cell r="D54" t="str">
            <v>Temuco 220</v>
          </cell>
          <cell r="G54" t="str">
            <v>BS4C</v>
          </cell>
          <cell r="S54">
            <v>5105.5407341186356</v>
          </cell>
          <cell r="T54">
            <v>50.396945306318905</v>
          </cell>
          <cell r="U54">
            <v>0.08</v>
          </cell>
          <cell r="V54">
            <v>11.54</v>
          </cell>
          <cell r="W54">
            <v>408.44325872949082</v>
          </cell>
          <cell r="X54">
            <v>581.58074883492009</v>
          </cell>
          <cell r="Y54">
            <v>0</v>
          </cell>
        </row>
        <row r="55">
          <cell r="C55" t="str">
            <v>SAESA</v>
          </cell>
          <cell r="D55" t="str">
            <v>Los Ciruelos 220</v>
          </cell>
          <cell r="G55" t="str">
            <v>BS4C</v>
          </cell>
          <cell r="S55">
            <v>5289.9445117217019</v>
          </cell>
          <cell r="T55">
            <v>56.895526519735668</v>
          </cell>
          <cell r="U55">
            <v>4.7E-2</v>
          </cell>
          <cell r="V55">
            <v>5.7190000000000003</v>
          </cell>
          <cell r="W55">
            <v>248.62739205092001</v>
          </cell>
          <cell r="X55">
            <v>325.38551616636829</v>
          </cell>
          <cell r="Y55">
            <v>0</v>
          </cell>
        </row>
        <row r="56">
          <cell r="C56" t="str">
            <v>CODINER</v>
          </cell>
          <cell r="D56" t="str">
            <v>Charrua 220</v>
          </cell>
          <cell r="G56" t="str">
            <v>BS4A</v>
          </cell>
          <cell r="S56">
            <v>0</v>
          </cell>
          <cell r="T56">
            <v>51.130999999999993</v>
          </cell>
          <cell r="U56">
            <v>0</v>
          </cell>
          <cell r="V56">
            <v>22.540958699645163</v>
          </cell>
          <cell r="W56">
            <v>0</v>
          </cell>
          <cell r="X56">
            <v>1152.5417592715567</v>
          </cell>
          <cell r="Y56">
            <v>0</v>
          </cell>
        </row>
        <row r="57">
          <cell r="C57" t="str">
            <v>CODINER</v>
          </cell>
          <cell r="D57" t="str">
            <v>Temuco 220</v>
          </cell>
          <cell r="G57" t="str">
            <v>BS4A</v>
          </cell>
          <cell r="S57">
            <v>0</v>
          </cell>
          <cell r="T57">
            <v>52.581999999999994</v>
          </cell>
          <cell r="U57">
            <v>0</v>
          </cell>
          <cell r="V57">
            <v>184.9867921512101</v>
          </cell>
          <cell r="W57">
            <v>0</v>
          </cell>
          <cell r="X57">
            <v>9726.9755048949282</v>
          </cell>
          <cell r="Y57">
            <v>0</v>
          </cell>
        </row>
        <row r="58">
          <cell r="C58" t="str">
            <v>CODINER</v>
          </cell>
          <cell r="D58" t="str">
            <v>Charrua 220</v>
          </cell>
          <cell r="G58" t="str">
            <v>BS4B</v>
          </cell>
          <cell r="S58">
            <v>0</v>
          </cell>
          <cell r="T58">
            <v>51.131000000000007</v>
          </cell>
          <cell r="U58">
            <v>0</v>
          </cell>
          <cell r="V58">
            <v>7.245906048571837</v>
          </cell>
          <cell r="W58">
            <v>0</v>
          </cell>
          <cell r="X58">
            <v>370.49042216952665</v>
          </cell>
          <cell r="Y58">
            <v>0</v>
          </cell>
        </row>
        <row r="59">
          <cell r="C59" t="str">
            <v>CODINER</v>
          </cell>
          <cell r="D59" t="str">
            <v>Temuco 220</v>
          </cell>
          <cell r="G59" t="str">
            <v>BS4B</v>
          </cell>
          <cell r="S59">
            <v>0</v>
          </cell>
          <cell r="T59">
            <v>52.582000000000008</v>
          </cell>
          <cell r="U59">
            <v>0</v>
          </cell>
          <cell r="V59">
            <v>60.042996096754386</v>
          </cell>
          <cell r="W59">
            <v>0</v>
          </cell>
          <cell r="X59">
            <v>3157.1808207595395</v>
          </cell>
          <cell r="Y59">
            <v>0</v>
          </cell>
        </row>
        <row r="60">
          <cell r="C60" t="str">
            <v>CODINER</v>
          </cell>
          <cell r="D60" t="str">
            <v>Charrua 220</v>
          </cell>
          <cell r="G60" t="str">
            <v>BS4C</v>
          </cell>
          <cell r="S60">
            <v>5075.7348000000002</v>
          </cell>
          <cell r="T60">
            <v>49.77000000000001</v>
          </cell>
          <cell r="U60">
            <v>1.4999999999999999E-2</v>
          </cell>
          <cell r="V60">
            <v>15.955690419398046</v>
          </cell>
          <cell r="W60">
            <v>0</v>
          </cell>
          <cell r="X60">
            <v>815.83040683424144</v>
          </cell>
          <cell r="Y60">
            <v>0</v>
          </cell>
        </row>
        <row r="61">
          <cell r="C61" t="str">
            <v>CODINER</v>
          </cell>
          <cell r="D61" t="str">
            <v>Temuco 220</v>
          </cell>
          <cell r="G61" t="str">
            <v>BS4C</v>
          </cell>
          <cell r="S61">
            <v>5185.1487999999999</v>
          </cell>
          <cell r="T61">
            <v>51.182999999999993</v>
          </cell>
          <cell r="U61">
            <v>0.11899999999999999</v>
          </cell>
          <cell r="V61">
            <v>129.30575281335643</v>
          </cell>
          <cell r="W61">
            <v>0</v>
          </cell>
          <cell r="X61">
            <v>6799.1550944319088</v>
          </cell>
          <cell r="Y61">
            <v>0</v>
          </cell>
        </row>
        <row r="62">
          <cell r="C62" t="str">
            <v>FRONTEL</v>
          </cell>
          <cell r="D62" t="str">
            <v>Charrua 220</v>
          </cell>
          <cell r="G62" t="str">
            <v>BS4A</v>
          </cell>
          <cell r="S62">
            <v>0</v>
          </cell>
          <cell r="T62">
            <v>49.005521591524058</v>
          </cell>
          <cell r="U62">
            <v>0</v>
          </cell>
          <cell r="V62">
            <v>489.80884872385053</v>
          </cell>
          <cell r="W62">
            <v>0</v>
          </cell>
          <cell r="X62">
            <v>24003.338111856199</v>
          </cell>
          <cell r="Y62">
            <v>17.489726016532753</v>
          </cell>
        </row>
        <row r="63">
          <cell r="C63" t="str">
            <v>FRONTEL</v>
          </cell>
          <cell r="D63" t="str">
            <v>Temuco 220</v>
          </cell>
          <cell r="G63" t="str">
            <v>BS4A</v>
          </cell>
          <cell r="S63">
            <v>0</v>
          </cell>
          <cell r="T63">
            <v>50.396945306318891</v>
          </cell>
          <cell r="U63">
            <v>0</v>
          </cell>
          <cell r="V63">
            <v>333.75657044946928</v>
          </cell>
          <cell r="W63">
            <v>0</v>
          </cell>
          <cell r="X63">
            <v>16820.311626566472</v>
          </cell>
          <cell r="Y63">
            <v>22.333365751386108</v>
          </cell>
        </row>
        <row r="64">
          <cell r="C64" t="str">
            <v>FRONTEL</v>
          </cell>
          <cell r="D64" t="str">
            <v>Hualpen 220</v>
          </cell>
          <cell r="G64" t="str">
            <v>BS4A</v>
          </cell>
          <cell r="S64">
            <v>0</v>
          </cell>
          <cell r="T64">
            <v>48.668206751573798</v>
          </cell>
          <cell r="U64">
            <v>0</v>
          </cell>
          <cell r="V64">
            <v>7.3189932832334623</v>
          </cell>
          <cell r="W64">
            <v>0</v>
          </cell>
          <cell r="X64">
            <v>356.20227832178608</v>
          </cell>
          <cell r="Y64">
            <v>0.2153495568445527</v>
          </cell>
        </row>
        <row r="65">
          <cell r="C65" t="str">
            <v>FRONTEL</v>
          </cell>
          <cell r="D65" t="str">
            <v>Lagunillas 220</v>
          </cell>
          <cell r="G65" t="str">
            <v>BS4A</v>
          </cell>
          <cell r="S65">
            <v>0</v>
          </cell>
          <cell r="T65">
            <v>48.457384976604899</v>
          </cell>
          <cell r="U65">
            <v>0</v>
          </cell>
          <cell r="V65">
            <v>207.64482891990755</v>
          </cell>
          <cell r="W65">
            <v>0</v>
          </cell>
          <cell r="X65">
            <v>10061.925413373223</v>
          </cell>
          <cell r="Y65">
            <v>7.2697613028662742</v>
          </cell>
        </row>
        <row r="66">
          <cell r="C66" t="str">
            <v>FRONTEL</v>
          </cell>
          <cell r="D66" t="str">
            <v>Charrua 220</v>
          </cell>
          <cell r="G66" t="str">
            <v>BS4B</v>
          </cell>
          <cell r="S66">
            <v>0</v>
          </cell>
          <cell r="T66">
            <v>49.005521591524065</v>
          </cell>
          <cell r="U66">
            <v>0</v>
          </cell>
          <cell r="V66">
            <v>669.40734779131628</v>
          </cell>
          <cell r="W66">
            <v>0</v>
          </cell>
          <cell r="X66">
            <v>32804.656235712209</v>
          </cell>
          <cell r="Y66">
            <v>23.902694156766231</v>
          </cell>
        </row>
        <row r="67">
          <cell r="C67" t="str">
            <v>FRONTEL</v>
          </cell>
          <cell r="D67" t="str">
            <v>Temuco 220</v>
          </cell>
          <cell r="G67" t="str">
            <v>BS4B</v>
          </cell>
          <cell r="S67">
            <v>0</v>
          </cell>
          <cell r="T67">
            <v>50.396945306318912</v>
          </cell>
          <cell r="U67">
            <v>0</v>
          </cell>
          <cell r="V67">
            <v>449.80046983382493</v>
          </cell>
          <cell r="W67">
            <v>0</v>
          </cell>
          <cell r="X67">
            <v>22668.569676971823</v>
          </cell>
          <cell r="Y67">
            <v>30.098458869036779</v>
          </cell>
        </row>
        <row r="68">
          <cell r="C68" t="str">
            <v>FRONTEL</v>
          </cell>
          <cell r="D68" t="str">
            <v>Hualpen 220</v>
          </cell>
          <cell r="G68" t="str">
            <v>BS4B</v>
          </cell>
          <cell r="S68">
            <v>0</v>
          </cell>
          <cell r="T68">
            <v>48.668206751573791</v>
          </cell>
          <cell r="U68">
            <v>0</v>
          </cell>
          <cell r="V68">
            <v>9.1015919059024384</v>
          </cell>
          <cell r="W68">
            <v>0</v>
          </cell>
          <cell r="X68">
            <v>442.95815664491045</v>
          </cell>
          <cell r="Y68">
            <v>0.26779964233689491</v>
          </cell>
        </row>
        <row r="69">
          <cell r="C69" t="str">
            <v>FRONTEL</v>
          </cell>
          <cell r="D69" t="str">
            <v>Lagunillas 220</v>
          </cell>
          <cell r="G69" t="str">
            <v>BS4B</v>
          </cell>
          <cell r="S69">
            <v>0</v>
          </cell>
          <cell r="T69">
            <v>48.457384976604892</v>
          </cell>
          <cell r="U69">
            <v>0</v>
          </cell>
          <cell r="V69">
            <v>262.36664674951652</v>
          </cell>
          <cell r="W69">
            <v>0</v>
          </cell>
          <cell r="X69">
            <v>12713.601606562224</v>
          </cell>
          <cell r="Y69">
            <v>9.1856026736794796</v>
          </cell>
        </row>
        <row r="70">
          <cell r="C70" t="str">
            <v>FRONTEL</v>
          </cell>
          <cell r="D70" t="str">
            <v>Charrua 220</v>
          </cell>
          <cell r="G70" t="str">
            <v>BS4C</v>
          </cell>
          <cell r="S70">
            <v>4997.786719495155</v>
          </cell>
          <cell r="T70">
            <v>49.005521591524058</v>
          </cell>
          <cell r="U70">
            <v>2.2800108412894562</v>
          </cell>
          <cell r="V70">
            <v>366.56528343408263</v>
          </cell>
          <cell r="W70">
            <v>11395.00790290142</v>
          </cell>
          <cell r="X70">
            <v>17963.722912032074</v>
          </cell>
          <cell r="Y70">
            <v>13.089037470716068</v>
          </cell>
        </row>
        <row r="71">
          <cell r="C71" t="str">
            <v>FRONTEL</v>
          </cell>
          <cell r="D71" t="str">
            <v>Temuco 220</v>
          </cell>
          <cell r="G71" t="str">
            <v>BS4C</v>
          </cell>
          <cell r="S71">
            <v>5105.5407341186346</v>
          </cell>
          <cell r="T71">
            <v>50.396945306318905</v>
          </cell>
          <cell r="U71">
            <v>1.7726873224263398</v>
          </cell>
          <cell r="V71">
            <v>242.72416513490089</v>
          </cell>
          <cell r="W71">
            <v>9050.5273335033708</v>
          </cell>
          <cell r="X71">
            <v>12232.556474825518</v>
          </cell>
          <cell r="Y71">
            <v>16.241920119676855</v>
          </cell>
        </row>
        <row r="72">
          <cell r="C72" t="str">
            <v>FRONTEL</v>
          </cell>
          <cell r="D72" t="str">
            <v>Hualpen 220</v>
          </cell>
          <cell r="G72" t="str">
            <v>BS4C</v>
          </cell>
          <cell r="S72">
            <v>4957.7955388101536</v>
          </cell>
          <cell r="T72">
            <v>48.668206751573798</v>
          </cell>
          <cell r="U72">
            <v>3.4388834322163157E-2</v>
          </cell>
          <cell r="V72">
            <v>4.7888100409702803</v>
          </cell>
          <cell r="W72">
            <v>170.492809387302</v>
          </cell>
          <cell r="X72">
            <v>233.06279716795419</v>
          </cell>
          <cell r="Y72">
            <v>0.14090300130458508</v>
          </cell>
        </row>
        <row r="73">
          <cell r="C73" t="str">
            <v>FRONTEL</v>
          </cell>
          <cell r="D73" t="str">
            <v>Lagunillas 220</v>
          </cell>
          <cell r="G73" t="str">
            <v>BS4C</v>
          </cell>
          <cell r="S73">
            <v>4972.23679850196</v>
          </cell>
          <cell r="T73">
            <v>48.457384976604885</v>
          </cell>
          <cell r="U73">
            <v>1.145416131563374</v>
          </cell>
          <cell r="V73">
            <v>149.23766266780609</v>
          </cell>
          <cell r="W73">
            <v>5695.2802389571707</v>
          </cell>
          <cell r="X73">
            <v>7231.6668729025751</v>
          </cell>
          <cell r="Y73">
            <v>5.224893827773105</v>
          </cell>
        </row>
        <row r="74">
          <cell r="C74" t="str">
            <v>COOPELAN</v>
          </cell>
          <cell r="D74" t="str">
            <v>Charrua 220</v>
          </cell>
          <cell r="G74" t="str">
            <v>BS4A</v>
          </cell>
          <cell r="S74">
            <v>0</v>
          </cell>
          <cell r="T74">
            <v>49.77</v>
          </cell>
          <cell r="U74">
            <v>0</v>
          </cell>
          <cell r="V74">
            <v>360.98860740999999</v>
          </cell>
          <cell r="W74">
            <v>0</v>
          </cell>
          <cell r="X74">
            <v>17966.402990795701</v>
          </cell>
          <cell r="Y74">
            <v>0</v>
          </cell>
        </row>
        <row r="75">
          <cell r="C75" t="str">
            <v>COOPELAN</v>
          </cell>
          <cell r="D75" t="str">
            <v>Hualpen 220</v>
          </cell>
          <cell r="G75" t="str">
            <v>BS4A</v>
          </cell>
          <cell r="S75">
            <v>0</v>
          </cell>
          <cell r="T75">
            <v>49.427999999999997</v>
          </cell>
          <cell r="U75">
            <v>0</v>
          </cell>
          <cell r="V75">
            <v>3.1205333500000001</v>
          </cell>
          <cell r="W75">
            <v>0</v>
          </cell>
          <cell r="X75">
            <v>154.24172242379998</v>
          </cell>
          <cell r="Y75">
            <v>0</v>
          </cell>
        </row>
        <row r="76">
          <cell r="C76" t="str">
            <v>COOPELAN</v>
          </cell>
          <cell r="D76" t="str">
            <v>Charrua 220</v>
          </cell>
          <cell r="G76" t="str">
            <v>BS4B</v>
          </cell>
          <cell r="S76">
            <v>0</v>
          </cell>
          <cell r="T76">
            <v>49.77</v>
          </cell>
          <cell r="U76">
            <v>0</v>
          </cell>
          <cell r="V76">
            <v>475.61370174000001</v>
          </cell>
          <cell r="W76">
            <v>0</v>
          </cell>
          <cell r="X76">
            <v>23671.293935599802</v>
          </cell>
          <cell r="Y76">
            <v>0</v>
          </cell>
        </row>
        <row r="77">
          <cell r="C77" t="str">
            <v>COOPELAN</v>
          </cell>
          <cell r="D77" t="str">
            <v>Hualpen 220</v>
          </cell>
          <cell r="G77" t="str">
            <v>BS4B</v>
          </cell>
          <cell r="S77">
            <v>0</v>
          </cell>
          <cell r="T77">
            <v>49.427999999999997</v>
          </cell>
          <cell r="U77">
            <v>0</v>
          </cell>
          <cell r="V77">
            <v>4.3347358700000003</v>
          </cell>
          <cell r="W77">
            <v>0</v>
          </cell>
          <cell r="X77">
            <v>214.25732458236001</v>
          </cell>
          <cell r="Y77">
            <v>0</v>
          </cell>
        </row>
        <row r="78">
          <cell r="C78" t="str">
            <v>COOPELAN</v>
          </cell>
          <cell r="D78" t="str">
            <v>Charrua 220</v>
          </cell>
          <cell r="G78" t="str">
            <v>BS4C</v>
          </cell>
          <cell r="S78">
            <v>5075.7348000000002</v>
          </cell>
          <cell r="T78">
            <v>49.77</v>
          </cell>
          <cell r="U78">
            <v>0</v>
          </cell>
          <cell r="V78">
            <v>266.28206351</v>
          </cell>
          <cell r="W78">
            <v>0</v>
          </cell>
          <cell r="X78">
            <v>13252.858300892702</v>
          </cell>
          <cell r="Y78">
            <v>0</v>
          </cell>
        </row>
        <row r="79">
          <cell r="C79" t="str">
            <v>COOPELAN</v>
          </cell>
          <cell r="D79" t="str">
            <v>Hualpen 220</v>
          </cell>
          <cell r="G79" t="str">
            <v>BS4C</v>
          </cell>
          <cell r="S79">
            <v>5035.1028999999999</v>
          </cell>
          <cell r="T79">
            <v>49.427999999999997</v>
          </cell>
          <cell r="U79">
            <v>0</v>
          </cell>
          <cell r="V79">
            <v>2.2273021900000001</v>
          </cell>
          <cell r="W79">
            <v>0</v>
          </cell>
          <cell r="X79">
            <v>110.09109264732</v>
          </cell>
          <cell r="Y79">
            <v>0</v>
          </cell>
        </row>
        <row r="80">
          <cell r="C80" t="str">
            <v>Luzlinares</v>
          </cell>
          <cell r="D80" t="str">
            <v>Ancoa 220</v>
          </cell>
          <cell r="G80" t="str">
            <v>BS4A</v>
          </cell>
          <cell r="S80">
            <v>0</v>
          </cell>
          <cell r="T80">
            <v>53.432000000000009</v>
          </cell>
          <cell r="U80">
            <v>0</v>
          </cell>
          <cell r="V80">
            <v>101.84743351526122</v>
          </cell>
          <cell r="W80">
            <v>0</v>
          </cell>
          <cell r="X80">
            <v>5441.9120675874383</v>
          </cell>
          <cell r="Y80">
            <v>0</v>
          </cell>
        </row>
        <row r="81">
          <cell r="C81" t="str">
            <v>Luzlinares</v>
          </cell>
          <cell r="D81" t="str">
            <v>Charrua 220</v>
          </cell>
          <cell r="G81" t="str">
            <v>BS4A</v>
          </cell>
          <cell r="S81">
            <v>0</v>
          </cell>
          <cell r="T81">
            <v>57.700999999999993</v>
          </cell>
          <cell r="U81">
            <v>0</v>
          </cell>
          <cell r="V81">
            <v>83.359916382874161</v>
          </cell>
          <cell r="W81">
            <v>0</v>
          </cell>
          <cell r="X81">
            <v>4809.9505352082215</v>
          </cell>
          <cell r="Y81">
            <v>0</v>
          </cell>
        </row>
        <row r="82">
          <cell r="C82" t="str">
            <v>Luzlinares</v>
          </cell>
          <cell r="D82" t="str">
            <v>Itahue 220</v>
          </cell>
          <cell r="G82" t="str">
            <v>BS4A</v>
          </cell>
          <cell r="S82">
            <v>0</v>
          </cell>
          <cell r="T82">
            <v>52.863999999999997</v>
          </cell>
          <cell r="U82">
            <v>0</v>
          </cell>
          <cell r="V82">
            <v>35.705141028961997</v>
          </cell>
          <cell r="W82">
            <v>0</v>
          </cell>
          <cell r="X82">
            <v>1887.5165753550468</v>
          </cell>
          <cell r="Y82">
            <v>1.072115391842678</v>
          </cell>
        </row>
        <row r="83">
          <cell r="C83" t="str">
            <v>Luzlinares</v>
          </cell>
          <cell r="D83" t="str">
            <v>Ancoa 220</v>
          </cell>
          <cell r="G83" t="str">
            <v>BS4B</v>
          </cell>
          <cell r="S83">
            <v>0</v>
          </cell>
          <cell r="T83">
            <v>53.432000000000002</v>
          </cell>
          <cell r="U83">
            <v>0</v>
          </cell>
          <cell r="V83">
            <v>150.05675375419929</v>
          </cell>
          <cell r="W83">
            <v>0</v>
          </cell>
          <cell r="X83">
            <v>8017.8324665943765</v>
          </cell>
          <cell r="Y83">
            <v>0</v>
          </cell>
        </row>
        <row r="84">
          <cell r="C84" t="str">
            <v>Luzlinares</v>
          </cell>
          <cell r="D84" t="str">
            <v>Charrua 220</v>
          </cell>
          <cell r="G84" t="str">
            <v>BS4B</v>
          </cell>
          <cell r="S84">
            <v>0</v>
          </cell>
          <cell r="T84">
            <v>57.701000000000001</v>
          </cell>
          <cell r="U84">
            <v>0</v>
          </cell>
          <cell r="V84">
            <v>123.08399293537614</v>
          </cell>
          <cell r="W84">
            <v>0</v>
          </cell>
          <cell r="X84">
            <v>7102.0694763641386</v>
          </cell>
          <cell r="Y84">
            <v>0</v>
          </cell>
        </row>
        <row r="85">
          <cell r="C85" t="str">
            <v>Luzlinares</v>
          </cell>
          <cell r="D85" t="str">
            <v>Itahue 220</v>
          </cell>
          <cell r="G85" t="str">
            <v>BS4B</v>
          </cell>
          <cell r="S85">
            <v>0</v>
          </cell>
          <cell r="T85">
            <v>52.863999999999997</v>
          </cell>
          <cell r="U85">
            <v>0</v>
          </cell>
          <cell r="V85">
            <v>52.477826347799834</v>
          </cell>
          <cell r="W85">
            <v>0</v>
          </cell>
          <cell r="X85">
            <v>2774.1878120500901</v>
          </cell>
          <cell r="Y85">
            <v>1.5940216417269324</v>
          </cell>
        </row>
        <row r="86">
          <cell r="C86" t="str">
            <v>Luzlinares</v>
          </cell>
          <cell r="D86" t="str">
            <v>Ancoa 220</v>
          </cell>
          <cell r="G86" t="str">
            <v>BS4C</v>
          </cell>
          <cell r="S86">
            <v>5629.27</v>
          </cell>
          <cell r="T86">
            <v>53.432000000000002</v>
          </cell>
          <cell r="U86">
            <v>5.9897640159155385E-2</v>
          </cell>
          <cell r="V86">
            <v>73.541473409941773</v>
          </cell>
          <cell r="W86">
            <v>337.17998881872865</v>
          </cell>
          <cell r="X86">
            <v>3929.4680072400088</v>
          </cell>
          <cell r="Y86">
            <v>0</v>
          </cell>
        </row>
        <row r="87">
          <cell r="C87" t="str">
            <v>Luzlinares</v>
          </cell>
          <cell r="D87" t="str">
            <v>Charrua 220</v>
          </cell>
          <cell r="G87" t="str">
            <v>BS4C</v>
          </cell>
          <cell r="S87">
            <v>6571.95</v>
          </cell>
          <cell r="T87">
            <v>57.701000000000001</v>
          </cell>
          <cell r="U87">
            <v>5.050673790919874E-2</v>
          </cell>
          <cell r="V87">
            <v>62.011456763618384</v>
          </cell>
          <cell r="W87">
            <v>331.92775620235864</v>
          </cell>
          <cell r="X87">
            <v>3578.1230667175446</v>
          </cell>
          <cell r="Y87">
            <v>0</v>
          </cell>
        </row>
        <row r="88">
          <cell r="C88" t="str">
            <v>Luzlinares</v>
          </cell>
          <cell r="D88" t="str">
            <v>Itahue 220</v>
          </cell>
          <cell r="G88" t="str">
            <v>BS4C</v>
          </cell>
          <cell r="S88">
            <v>5599.17</v>
          </cell>
          <cell r="T88">
            <v>52.863999999999997</v>
          </cell>
          <cell r="U88">
            <v>2.0271160435325342E-2</v>
          </cell>
          <cell r="V88">
            <v>24.888643395332117</v>
          </cell>
          <cell r="W88">
            <v>113.5016733746606</v>
          </cell>
          <cell r="X88">
            <v>1315.713244450837</v>
          </cell>
          <cell r="Y88">
            <v>0.81172792891235246</v>
          </cell>
        </row>
        <row r="89">
          <cell r="C89" t="str">
            <v>Luzparral</v>
          </cell>
          <cell r="D89" t="str">
            <v>Ancoa 220</v>
          </cell>
          <cell r="G89" t="str">
            <v>BS4A</v>
          </cell>
          <cell r="S89">
            <v>0</v>
          </cell>
          <cell r="T89">
            <v>53.432000000000002</v>
          </cell>
          <cell r="U89">
            <v>0</v>
          </cell>
          <cell r="V89">
            <v>10.722602615782447</v>
          </cell>
          <cell r="W89">
            <v>0</v>
          </cell>
          <cell r="X89">
            <v>572.93010296648777</v>
          </cell>
          <cell r="Y89">
            <v>0</v>
          </cell>
        </row>
        <row r="90">
          <cell r="C90" t="str">
            <v>Luzparral</v>
          </cell>
          <cell r="D90" t="str">
            <v>Charrua 220</v>
          </cell>
          <cell r="G90" t="str">
            <v>BS4A</v>
          </cell>
          <cell r="S90">
            <v>0</v>
          </cell>
          <cell r="T90">
            <v>57.701000000000008</v>
          </cell>
          <cell r="U90">
            <v>0</v>
          </cell>
          <cell r="V90">
            <v>24.771904760539719</v>
          </cell>
          <cell r="W90">
            <v>0</v>
          </cell>
          <cell r="X90">
            <v>1429.3636765879025</v>
          </cell>
          <cell r="Y90">
            <v>0</v>
          </cell>
        </row>
        <row r="91">
          <cell r="C91" t="str">
            <v>Luzparral</v>
          </cell>
          <cell r="D91" t="str">
            <v>Itahue 220</v>
          </cell>
          <cell r="G91" t="str">
            <v>BS4A</v>
          </cell>
          <cell r="S91">
            <v>0</v>
          </cell>
          <cell r="T91">
            <v>52.863999999999997</v>
          </cell>
          <cell r="U91">
            <v>0</v>
          </cell>
          <cell r="V91">
            <v>7.9920726141432343</v>
          </cell>
          <cell r="W91">
            <v>0</v>
          </cell>
          <cell r="X91">
            <v>422.49292667406792</v>
          </cell>
          <cell r="Y91">
            <v>0.14192369636503349</v>
          </cell>
        </row>
        <row r="92">
          <cell r="C92" t="str">
            <v>Luzparral</v>
          </cell>
          <cell r="D92" t="str">
            <v>Ancoa 220</v>
          </cell>
          <cell r="G92" t="str">
            <v>BS4B</v>
          </cell>
          <cell r="S92">
            <v>0</v>
          </cell>
          <cell r="T92">
            <v>53.431999999999995</v>
          </cell>
          <cell r="U92">
            <v>0</v>
          </cell>
          <cell r="V92">
            <v>16.315707899247084</v>
          </cell>
          <cell r="W92">
            <v>0</v>
          </cell>
          <cell r="X92">
            <v>871.78090447257011</v>
          </cell>
          <cell r="Y92">
            <v>0</v>
          </cell>
        </row>
        <row r="93">
          <cell r="C93" t="str">
            <v>Luzparral</v>
          </cell>
          <cell r="D93" t="str">
            <v>Charrua 220</v>
          </cell>
          <cell r="G93" t="str">
            <v>BS4B</v>
          </cell>
          <cell r="S93">
            <v>0</v>
          </cell>
          <cell r="T93">
            <v>57.701000000000001</v>
          </cell>
          <cell r="U93">
            <v>0</v>
          </cell>
          <cell r="V93">
            <v>37.331179837661814</v>
          </cell>
          <cell r="W93">
            <v>0</v>
          </cell>
          <cell r="X93">
            <v>2154.0464078129244</v>
          </cell>
          <cell r="Y93">
            <v>0</v>
          </cell>
        </row>
        <row r="94">
          <cell r="C94" t="str">
            <v>Luzparral</v>
          </cell>
          <cell r="D94" t="str">
            <v>Itahue 220</v>
          </cell>
          <cell r="G94" t="str">
            <v>BS4B</v>
          </cell>
          <cell r="S94">
            <v>0</v>
          </cell>
          <cell r="T94">
            <v>52.863999999999997</v>
          </cell>
          <cell r="U94">
            <v>0</v>
          </cell>
          <cell r="V94">
            <v>12.222000103058722</v>
          </cell>
          <cell r="W94">
            <v>0</v>
          </cell>
          <cell r="X94">
            <v>646.10381344809628</v>
          </cell>
          <cell r="Y94">
            <v>0.21123564203400452</v>
          </cell>
        </row>
        <row r="95">
          <cell r="C95" t="str">
            <v>Luzparral</v>
          </cell>
          <cell r="D95" t="str">
            <v>Ancoa 220</v>
          </cell>
          <cell r="G95" t="str">
            <v>BS4C</v>
          </cell>
          <cell r="S95">
            <v>5629.27</v>
          </cell>
          <cell r="T95">
            <v>53.432000000000002</v>
          </cell>
          <cell r="U95">
            <v>3.4810304751025246E-3</v>
          </cell>
          <cell r="V95">
            <v>7.5449629587865958</v>
          </cell>
          <cell r="W95">
            <v>19.595660422580391</v>
          </cell>
          <cell r="X95">
            <v>403.14246081388541</v>
          </cell>
          <cell r="Y95">
            <v>0</v>
          </cell>
        </row>
        <row r="96">
          <cell r="C96" t="str">
            <v>Luzparral</v>
          </cell>
          <cell r="D96" t="str">
            <v>Charrua 220</v>
          </cell>
          <cell r="G96" t="str">
            <v>BS4C</v>
          </cell>
          <cell r="S96">
            <v>6571.95</v>
          </cell>
          <cell r="T96">
            <v>57.701000000000001</v>
          </cell>
          <cell r="U96">
            <v>8.1091981438353548E-3</v>
          </cell>
          <cell r="V96">
            <v>17.576289566639534</v>
          </cell>
          <cell r="W96">
            <v>53.293244741378757</v>
          </cell>
          <cell r="X96">
            <v>1014.1694842846678</v>
          </cell>
          <cell r="Y96">
            <v>0</v>
          </cell>
        </row>
        <row r="97">
          <cell r="C97" t="str">
            <v>Luzparral</v>
          </cell>
          <cell r="D97" t="str">
            <v>Itahue 220</v>
          </cell>
          <cell r="G97" t="str">
            <v>BS4C</v>
          </cell>
          <cell r="S97">
            <v>5599.17</v>
          </cell>
          <cell r="T97">
            <v>52.863999999999997</v>
          </cell>
          <cell r="U97">
            <v>2.7118059198425991E-3</v>
          </cell>
          <cell r="V97">
            <v>5.8777064328998767</v>
          </cell>
          <cell r="W97">
            <v>15.183862352205086</v>
          </cell>
          <cell r="X97">
            <v>310.71907286881907</v>
          </cell>
          <cell r="Y97">
            <v>0.10750431500629543</v>
          </cell>
        </row>
        <row r="98">
          <cell r="C98" t="str">
            <v>Copelec</v>
          </cell>
          <cell r="D98" t="str">
            <v>Charrua 220</v>
          </cell>
          <cell r="G98" t="str">
            <v>BS4A</v>
          </cell>
          <cell r="S98">
            <v>0</v>
          </cell>
          <cell r="T98">
            <v>49.77</v>
          </cell>
          <cell r="U98">
            <v>0</v>
          </cell>
          <cell r="V98">
            <v>864.93353702000002</v>
          </cell>
          <cell r="W98">
            <v>0</v>
          </cell>
          <cell r="X98">
            <v>43047.742137485402</v>
          </cell>
          <cell r="Y98">
            <v>0</v>
          </cell>
        </row>
        <row r="99">
          <cell r="C99" t="str">
            <v>Copelec</v>
          </cell>
          <cell r="D99" t="str">
            <v>Itahue 220</v>
          </cell>
          <cell r="G99" t="str">
            <v>BS4A</v>
          </cell>
          <cell r="S99">
            <v>0</v>
          </cell>
          <cell r="T99">
            <v>53.387999999999998</v>
          </cell>
          <cell r="U99">
            <v>0</v>
          </cell>
          <cell r="V99">
            <v>57.226051910000002</v>
          </cell>
          <cell r="W99">
            <v>0</v>
          </cell>
          <cell r="X99">
            <v>3055.1844593710798</v>
          </cell>
          <cell r="Y99">
            <v>0</v>
          </cell>
        </row>
        <row r="100">
          <cell r="C100" t="str">
            <v>Copelec</v>
          </cell>
          <cell r="D100" t="str">
            <v>Charrua 220</v>
          </cell>
          <cell r="G100" t="str">
            <v>BS4B</v>
          </cell>
          <cell r="S100">
            <v>0</v>
          </cell>
          <cell r="T100">
            <v>49.77</v>
          </cell>
          <cell r="U100">
            <v>0</v>
          </cell>
          <cell r="V100">
            <v>1318.8901850499999</v>
          </cell>
          <cell r="W100">
            <v>0</v>
          </cell>
          <cell r="X100">
            <v>65641.164509938506</v>
          </cell>
          <cell r="Y100">
            <v>0</v>
          </cell>
        </row>
        <row r="101">
          <cell r="C101" t="str">
            <v>Copelec</v>
          </cell>
          <cell r="D101" t="str">
            <v>Itahue 220</v>
          </cell>
          <cell r="G101" t="str">
            <v>BS4B</v>
          </cell>
          <cell r="S101">
            <v>0</v>
          </cell>
          <cell r="T101">
            <v>53.387999999999998</v>
          </cell>
          <cell r="U101">
            <v>0</v>
          </cell>
          <cell r="V101">
            <v>86.933501620000001</v>
          </cell>
          <cell r="W101">
            <v>0</v>
          </cell>
          <cell r="X101">
            <v>4641.2057844885603</v>
          </cell>
          <cell r="Y101">
            <v>0</v>
          </cell>
        </row>
        <row r="102">
          <cell r="C102" t="str">
            <v>Copelec</v>
          </cell>
          <cell r="D102" t="str">
            <v>Charrua 220</v>
          </cell>
          <cell r="G102" t="str">
            <v>BS4C</v>
          </cell>
          <cell r="S102">
            <v>5075.7348000000002</v>
          </cell>
          <cell r="T102">
            <v>49.77</v>
          </cell>
          <cell r="U102">
            <v>0</v>
          </cell>
          <cell r="V102">
            <v>690.44754093000006</v>
          </cell>
          <cell r="W102">
            <v>0</v>
          </cell>
          <cell r="X102">
            <v>34363.574112086106</v>
          </cell>
          <cell r="Y102">
            <v>0</v>
          </cell>
        </row>
        <row r="103">
          <cell r="C103" t="str">
            <v>Copelec</v>
          </cell>
          <cell r="D103" t="str">
            <v>Itahue 220</v>
          </cell>
          <cell r="G103" t="str">
            <v>BS4C</v>
          </cell>
          <cell r="S103">
            <v>5560.8611000000001</v>
          </cell>
          <cell r="T103">
            <v>53.387999999999998</v>
          </cell>
          <cell r="U103">
            <v>0</v>
          </cell>
          <cell r="V103">
            <v>46.135763250000004</v>
          </cell>
          <cell r="W103">
            <v>0</v>
          </cell>
          <cell r="X103">
            <v>2463.0961283910001</v>
          </cell>
          <cell r="Y103">
            <v>0</v>
          </cell>
        </row>
        <row r="104">
          <cell r="C104" t="str">
            <v>Cooprel</v>
          </cell>
          <cell r="D104" t="str">
            <v>Barro Blanco 220</v>
          </cell>
          <cell r="G104" t="str">
            <v>BS4A</v>
          </cell>
          <cell r="S104">
            <v>0</v>
          </cell>
          <cell r="T104">
            <v>59.997</v>
          </cell>
          <cell r="U104">
            <v>0</v>
          </cell>
          <cell r="V104">
            <v>17.512610000000002</v>
          </cell>
          <cell r="W104">
            <v>0</v>
          </cell>
          <cell r="X104">
            <v>1050.70406217</v>
          </cell>
          <cell r="Y104">
            <v>0</v>
          </cell>
        </row>
        <row r="105">
          <cell r="C105" t="str">
            <v>Cooprel</v>
          </cell>
          <cell r="D105" t="str">
            <v>Valdivia 220</v>
          </cell>
          <cell r="G105" t="str">
            <v>BS4A</v>
          </cell>
          <cell r="S105">
            <v>0</v>
          </cell>
          <cell r="T105">
            <v>59.405000000000001</v>
          </cell>
          <cell r="U105">
            <v>0</v>
          </cell>
          <cell r="V105">
            <v>13.686191000000001</v>
          </cell>
          <cell r="W105">
            <v>0</v>
          </cell>
          <cell r="X105">
            <v>813.02817635500003</v>
          </cell>
          <cell r="Y105">
            <v>0</v>
          </cell>
        </row>
        <row r="106">
          <cell r="C106" t="str">
            <v>Cooprel</v>
          </cell>
          <cell r="D106" t="str">
            <v>Barro Blanco 220</v>
          </cell>
          <cell r="G106" t="str">
            <v>BS4B</v>
          </cell>
          <cell r="S106">
            <v>0</v>
          </cell>
          <cell r="T106">
            <v>59.997</v>
          </cell>
          <cell r="U106">
            <v>0</v>
          </cell>
          <cell r="V106">
            <v>21.872951</v>
          </cell>
          <cell r="W106">
            <v>0</v>
          </cell>
          <cell r="X106">
            <v>1312.3114411470001</v>
          </cell>
          <cell r="Y106">
            <v>0</v>
          </cell>
        </row>
        <row r="107">
          <cell r="C107" t="str">
            <v>Cooprel</v>
          </cell>
          <cell r="D107" t="str">
            <v>Valdivia 220</v>
          </cell>
          <cell r="G107" t="str">
            <v>BS4B</v>
          </cell>
          <cell r="S107">
            <v>0</v>
          </cell>
          <cell r="T107">
            <v>59.405000000000001</v>
          </cell>
          <cell r="U107">
            <v>0</v>
          </cell>
          <cell r="V107">
            <v>17.050625</v>
          </cell>
          <cell r="W107">
            <v>0</v>
          </cell>
          <cell r="X107">
            <v>1012.8923781250001</v>
          </cell>
          <cell r="Y107">
            <v>0</v>
          </cell>
        </row>
        <row r="108">
          <cell r="C108" t="str">
            <v>Cooprel</v>
          </cell>
          <cell r="D108" t="str">
            <v>Barro Blanco 220</v>
          </cell>
          <cell r="G108" t="str">
            <v>BS4C</v>
          </cell>
          <cell r="S108">
            <v>5483.57</v>
          </cell>
          <cell r="T108">
            <v>59.997</v>
          </cell>
          <cell r="U108">
            <v>0</v>
          </cell>
          <cell r="V108">
            <v>11.491540000000001</v>
          </cell>
          <cell r="W108">
            <v>0</v>
          </cell>
          <cell r="X108">
            <v>689.45792538000001</v>
          </cell>
          <cell r="Y108">
            <v>0</v>
          </cell>
        </row>
        <row r="109">
          <cell r="C109" t="str">
            <v>Cooprel</v>
          </cell>
          <cell r="D109" t="str">
            <v>Valdivia 220</v>
          </cell>
          <cell r="G109" t="str">
            <v>BS4C</v>
          </cell>
          <cell r="S109">
            <v>5472.0429999999997</v>
          </cell>
          <cell r="T109">
            <v>59.405000000000001</v>
          </cell>
          <cell r="U109">
            <v>0</v>
          </cell>
          <cell r="V109">
            <v>8.8355580000000007</v>
          </cell>
          <cell r="W109">
            <v>0</v>
          </cell>
          <cell r="X109">
            <v>524.87632299000006</v>
          </cell>
          <cell r="Y109">
            <v>0</v>
          </cell>
        </row>
        <row r="110">
          <cell r="C110" t="str">
            <v>Luz Osorno</v>
          </cell>
          <cell r="D110" t="str">
            <v>Valdivia 220</v>
          </cell>
          <cell r="G110" t="str">
            <v>BS4A</v>
          </cell>
          <cell r="S110">
            <v>0</v>
          </cell>
          <cell r="T110">
            <v>57.132701016575716</v>
          </cell>
          <cell r="U110">
            <v>0</v>
          </cell>
          <cell r="V110">
            <v>31.128</v>
          </cell>
          <cell r="W110">
            <v>0</v>
          </cell>
          <cell r="X110">
            <v>1778.4267172439688</v>
          </cell>
          <cell r="Y110">
            <v>2.8000000000000001E-2</v>
          </cell>
        </row>
        <row r="111">
          <cell r="C111" t="str">
            <v>Luz Osorno</v>
          </cell>
          <cell r="D111" t="str">
            <v>Barro Blanco 220</v>
          </cell>
          <cell r="G111" t="str">
            <v>BS4A</v>
          </cell>
          <cell r="S111">
            <v>0</v>
          </cell>
          <cell r="T111">
            <v>57.701919808991775</v>
          </cell>
          <cell r="U111">
            <v>0</v>
          </cell>
          <cell r="V111">
            <v>195.029</v>
          </cell>
          <cell r="W111">
            <v>0</v>
          </cell>
          <cell r="X111">
            <v>11253.547718427857</v>
          </cell>
          <cell r="Y111">
            <v>0.79700000000000004</v>
          </cell>
        </row>
        <row r="112">
          <cell r="C112" t="str">
            <v>Luz Osorno</v>
          </cell>
          <cell r="D112" t="str">
            <v>Puerto Montt 220</v>
          </cell>
          <cell r="G112" t="str">
            <v>BS4A</v>
          </cell>
          <cell r="S112">
            <v>0</v>
          </cell>
          <cell r="T112">
            <v>58.576830175112768</v>
          </cell>
          <cell r="U112">
            <v>0</v>
          </cell>
          <cell r="V112">
            <v>29.965</v>
          </cell>
          <cell r="W112">
            <v>0</v>
          </cell>
          <cell r="X112">
            <v>1755.2547161972541</v>
          </cell>
          <cell r="Y112">
            <v>0.65900000000000003</v>
          </cell>
        </row>
        <row r="113">
          <cell r="C113" t="str">
            <v>Luz Osorno</v>
          </cell>
          <cell r="D113" t="str">
            <v>Valdivia 220</v>
          </cell>
          <cell r="G113" t="str">
            <v>BS4B</v>
          </cell>
          <cell r="S113">
            <v>0</v>
          </cell>
          <cell r="T113">
            <v>57.132701016575695</v>
          </cell>
          <cell r="U113">
            <v>0</v>
          </cell>
          <cell r="V113">
            <v>10.307</v>
          </cell>
          <cell r="W113">
            <v>0</v>
          </cell>
          <cell r="X113">
            <v>588.86674937784574</v>
          </cell>
          <cell r="Y113">
            <v>8.9999999999999993E-3</v>
          </cell>
        </row>
        <row r="114">
          <cell r="C114" t="str">
            <v>Luz Osorno</v>
          </cell>
          <cell r="D114" t="str">
            <v>Barro Blanco 220</v>
          </cell>
          <cell r="G114" t="str">
            <v>BS4B</v>
          </cell>
          <cell r="S114">
            <v>0</v>
          </cell>
          <cell r="T114">
            <v>57.701919808991775</v>
          </cell>
          <cell r="U114">
            <v>0</v>
          </cell>
          <cell r="V114">
            <v>62.661999999999999</v>
          </cell>
          <cell r="W114">
            <v>0</v>
          </cell>
          <cell r="X114">
            <v>3615.7176990710427</v>
          </cell>
          <cell r="Y114">
            <v>0.26700000000000002</v>
          </cell>
        </row>
        <row r="115">
          <cell r="C115" t="str">
            <v>Luz Osorno</v>
          </cell>
          <cell r="D115" t="str">
            <v>Puerto Montt 220</v>
          </cell>
          <cell r="G115" t="str">
            <v>BS4B</v>
          </cell>
          <cell r="S115">
            <v>0</v>
          </cell>
          <cell r="T115">
            <v>58.576830175112775</v>
          </cell>
          <cell r="U115">
            <v>0</v>
          </cell>
          <cell r="V115">
            <v>10.052</v>
          </cell>
          <cell r="W115">
            <v>0</v>
          </cell>
          <cell r="X115">
            <v>588.81429692023357</v>
          </cell>
          <cell r="Y115">
            <v>0.21199999999999999</v>
          </cell>
        </row>
        <row r="116">
          <cell r="C116" t="str">
            <v>Luz Osorno</v>
          </cell>
          <cell r="D116" t="str">
            <v>Valdivia 220</v>
          </cell>
          <cell r="G116" t="str">
            <v>BS4C</v>
          </cell>
          <cell r="S116">
            <v>5262.728291533298</v>
          </cell>
          <cell r="T116">
            <v>57.132701016575709</v>
          </cell>
          <cell r="U116">
            <v>0.10199999999999999</v>
          </cell>
          <cell r="V116">
            <v>15.036</v>
          </cell>
          <cell r="W116">
            <v>536.79828573639634</v>
          </cell>
          <cell r="X116">
            <v>859.04729248523233</v>
          </cell>
          <cell r="Y116">
            <v>1.4E-2</v>
          </cell>
        </row>
        <row r="117">
          <cell r="C117" t="str">
            <v>Luz Osorno</v>
          </cell>
          <cell r="D117" t="str">
            <v>Barro Blanco 220</v>
          </cell>
          <cell r="G117" t="str">
            <v>BS4C</v>
          </cell>
          <cell r="S117">
            <v>5273.8369528346875</v>
          </cell>
          <cell r="T117">
            <v>57.701919808991768</v>
          </cell>
          <cell r="U117">
            <v>0.45200000000000001</v>
          </cell>
          <cell r="V117">
            <v>88.546000000000006</v>
          </cell>
          <cell r="W117">
            <v>2383.7743026812786</v>
          </cell>
          <cell r="X117">
            <v>5109.2741914069857</v>
          </cell>
          <cell r="Y117">
            <v>0.38</v>
          </cell>
        </row>
        <row r="118">
          <cell r="C118" t="str">
            <v>Luz Osorno</v>
          </cell>
          <cell r="D118" t="str">
            <v>Puerto Montt 220</v>
          </cell>
          <cell r="G118" t="str">
            <v>BS4C</v>
          </cell>
          <cell r="S118">
            <v>5353.8193142046912</v>
          </cell>
          <cell r="T118">
            <v>58.576830175112768</v>
          </cell>
          <cell r="U118">
            <v>6.4000000000000001E-2</v>
          </cell>
          <cell r="V118">
            <v>14.292</v>
          </cell>
          <cell r="W118">
            <v>342.64443610910024</v>
          </cell>
          <cell r="X118">
            <v>837.18005686271169</v>
          </cell>
          <cell r="Y118">
            <v>0.29899999999999999</v>
          </cell>
        </row>
        <row r="119">
          <cell r="C119" t="str">
            <v>Crell</v>
          </cell>
          <cell r="D119" t="str">
            <v>Barro Blanco 220</v>
          </cell>
          <cell r="G119" t="str">
            <v>BS4A</v>
          </cell>
          <cell r="S119">
            <v>0</v>
          </cell>
          <cell r="T119">
            <v>59.997</v>
          </cell>
          <cell r="U119">
            <v>0</v>
          </cell>
          <cell r="V119">
            <v>0.38753500000000002</v>
          </cell>
          <cell r="W119">
            <v>0</v>
          </cell>
          <cell r="X119">
            <v>23.250937395000001</v>
          </cell>
          <cell r="Y119">
            <v>0</v>
          </cell>
        </row>
        <row r="120">
          <cell r="C120" t="str">
            <v>Crell</v>
          </cell>
          <cell r="D120" t="str">
            <v>Puerto Montt 220</v>
          </cell>
          <cell r="G120" t="str">
            <v>BS4A</v>
          </cell>
          <cell r="S120">
            <v>0</v>
          </cell>
          <cell r="T120">
            <v>60.905999999999999</v>
          </cell>
          <cell r="U120">
            <v>0</v>
          </cell>
          <cell r="V120">
            <v>3.1383159999999997</v>
          </cell>
          <cell r="W120">
            <v>0</v>
          </cell>
          <cell r="X120">
            <v>191.14227429599998</v>
          </cell>
          <cell r="Y120">
            <v>0</v>
          </cell>
        </row>
        <row r="121">
          <cell r="C121" t="str">
            <v>Crell</v>
          </cell>
          <cell r="D121" t="str">
            <v>Barro Blanco 220</v>
          </cell>
          <cell r="G121" t="str">
            <v>BS4B</v>
          </cell>
          <cell r="S121">
            <v>0</v>
          </cell>
          <cell r="T121">
            <v>59.997</v>
          </cell>
          <cell r="U121">
            <v>0</v>
          </cell>
          <cell r="V121">
            <v>0.4804065293793533</v>
          </cell>
          <cell r="W121">
            <v>0</v>
          </cell>
          <cell r="X121">
            <v>28.822950543173061</v>
          </cell>
          <cell r="Y121">
            <v>0</v>
          </cell>
        </row>
        <row r="122">
          <cell r="C122" t="str">
            <v>Crell</v>
          </cell>
          <cell r="D122" t="str">
            <v>Puerto Montt 220</v>
          </cell>
          <cell r="G122" t="str">
            <v>BS4B</v>
          </cell>
          <cell r="S122">
            <v>0</v>
          </cell>
          <cell r="T122">
            <v>60.905999999999999</v>
          </cell>
          <cell r="U122">
            <v>0</v>
          </cell>
          <cell r="V122">
            <v>3.6618369999999998</v>
          </cell>
          <cell r="W122">
            <v>0</v>
          </cell>
          <cell r="X122">
            <v>223.02784432199999</v>
          </cell>
          <cell r="Y122">
            <v>0</v>
          </cell>
        </row>
        <row r="123">
          <cell r="C123" t="str">
            <v>Crell</v>
          </cell>
          <cell r="D123" t="str">
            <v>Barro Blanco 220</v>
          </cell>
          <cell r="G123" t="str">
            <v>BS4C</v>
          </cell>
          <cell r="S123">
            <v>5483.57</v>
          </cell>
          <cell r="T123">
            <v>59.997</v>
          </cell>
          <cell r="U123">
            <v>0</v>
          </cell>
          <cell r="V123">
            <v>0.28769499999999998</v>
          </cell>
          <cell r="W123">
            <v>0</v>
          </cell>
          <cell r="X123">
            <v>17.260836914999999</v>
          </cell>
          <cell r="Y123">
            <v>0</v>
          </cell>
        </row>
        <row r="124">
          <cell r="C124" t="str">
            <v>Crell</v>
          </cell>
          <cell r="D124" t="str">
            <v>Puerto Montt 220</v>
          </cell>
          <cell r="G124" t="str">
            <v>BS4C</v>
          </cell>
          <cell r="S124">
            <v>5566.7142999999996</v>
          </cell>
          <cell r="T124">
            <v>60.905999999999999</v>
          </cell>
          <cell r="U124">
            <v>0</v>
          </cell>
          <cell r="V124">
            <v>2.3271329999999999</v>
          </cell>
          <cell r="W124">
            <v>0</v>
          </cell>
          <cell r="X124">
            <v>141.73636249799998</v>
          </cell>
          <cell r="Y124">
            <v>0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N°1"/>
      <sheetName val="Tabla N°2"/>
      <sheetName val="Sheet2"/>
      <sheetName val="Tabla N°3"/>
      <sheetName val="Sheet1"/>
      <sheetName val="Nombres y Códigos"/>
      <sheetName val="Nuevos Codigos"/>
    </sheetNames>
    <sheetDataSet>
      <sheetData sheetId="0"/>
      <sheetData sheetId="1"/>
      <sheetData sheetId="2"/>
      <sheetData sheetId="3">
        <row r="8">
          <cell r="C8" t="str">
            <v>Elecda SIC</v>
          </cell>
          <cell r="D8" t="str">
            <v>Diego de Almagro 220</v>
          </cell>
          <cell r="G8" t="str">
            <v>BS4A</v>
          </cell>
          <cell r="S8">
            <v>0</v>
          </cell>
          <cell r="T8">
            <v>41.831999999999987</v>
          </cell>
          <cell r="U8">
            <v>0</v>
          </cell>
          <cell r="V8">
            <v>47.824089869791798</v>
          </cell>
          <cell r="W8">
            <v>0</v>
          </cell>
          <cell r="X8">
            <v>2000.57732743313</v>
          </cell>
          <cell r="Y8">
            <v>0</v>
          </cell>
        </row>
        <row r="9">
          <cell r="C9" t="str">
            <v>Elecda SIC</v>
          </cell>
          <cell r="D9" t="str">
            <v>Diego de Almagro 220</v>
          </cell>
          <cell r="G9" t="str">
            <v>BS4B</v>
          </cell>
          <cell r="S9">
            <v>0</v>
          </cell>
          <cell r="T9">
            <v>41.832000000000015</v>
          </cell>
          <cell r="U9">
            <v>0</v>
          </cell>
          <cell r="V9">
            <v>49.054701183296501</v>
          </cell>
          <cell r="W9">
            <v>0</v>
          </cell>
          <cell r="X9">
            <v>2052.0562598996598</v>
          </cell>
          <cell r="Y9">
            <v>1.34748023134032E-2</v>
          </cell>
        </row>
        <row r="10">
          <cell r="C10" t="str">
            <v>Elecda SIC</v>
          </cell>
          <cell r="D10" t="str">
            <v>Diego de Almagro 220</v>
          </cell>
          <cell r="G10" t="str">
            <v>BS4C</v>
          </cell>
          <cell r="S10">
            <v>6658.0552999999818</v>
          </cell>
          <cell r="T10">
            <v>41.831999999999951</v>
          </cell>
          <cell r="U10">
            <v>0.24817554071157899</v>
          </cell>
          <cell r="V10">
            <v>29.877827624297701</v>
          </cell>
          <cell r="W10">
            <v>1652.3664741650898</v>
          </cell>
          <cell r="X10">
            <v>1249.84928517962</v>
          </cell>
          <cell r="Y10">
            <v>2.5334693025261402E-2</v>
          </cell>
        </row>
        <row r="11">
          <cell r="C11" t="str">
            <v>EMELAT</v>
          </cell>
          <cell r="D11" t="str">
            <v>Cardones 220</v>
          </cell>
          <cell r="G11" t="str">
            <v>BS4A</v>
          </cell>
          <cell r="S11">
            <v>0</v>
          </cell>
          <cell r="T11">
            <v>45.589000000000119</v>
          </cell>
          <cell r="U11">
            <v>0</v>
          </cell>
          <cell r="V11">
            <v>136.49429041268999</v>
          </cell>
          <cell r="W11">
            <v>0</v>
          </cell>
          <cell r="X11">
            <v>6222.63820562414</v>
          </cell>
          <cell r="Y11">
            <v>0</v>
          </cell>
        </row>
        <row r="12">
          <cell r="C12" t="str">
            <v>EMELAT</v>
          </cell>
          <cell r="D12" t="str">
            <v>Diego de Almagro 220</v>
          </cell>
          <cell r="G12" t="str">
            <v>BS4A</v>
          </cell>
          <cell r="S12">
            <v>0</v>
          </cell>
          <cell r="T12">
            <v>41.832000000000008</v>
          </cell>
          <cell r="U12">
            <v>0</v>
          </cell>
          <cell r="V12">
            <v>10.776386285016301</v>
          </cell>
          <cell r="W12">
            <v>0</v>
          </cell>
          <cell r="X12">
            <v>450.79779107480198</v>
          </cell>
          <cell r="Y12">
            <v>0.544517145876807</v>
          </cell>
        </row>
        <row r="13">
          <cell r="C13" t="str">
            <v>EMELAT</v>
          </cell>
          <cell r="D13" t="str">
            <v>Maitencillo 220</v>
          </cell>
          <cell r="G13" t="str">
            <v>BS4A</v>
          </cell>
          <cell r="S13">
            <v>0</v>
          </cell>
          <cell r="T13">
            <v>45.165999999999919</v>
          </cell>
          <cell r="U13">
            <v>0</v>
          </cell>
          <cell r="V13">
            <v>28.750675185249797</v>
          </cell>
          <cell r="W13">
            <v>0</v>
          </cell>
          <cell r="X13">
            <v>1298.5529954169899</v>
          </cell>
          <cell r="Y13">
            <v>0</v>
          </cell>
        </row>
        <row r="14">
          <cell r="C14" t="str">
            <v>EMELAT</v>
          </cell>
          <cell r="D14" t="str">
            <v>Pan de Azucar 220</v>
          </cell>
          <cell r="G14" t="str">
            <v>BS4A</v>
          </cell>
          <cell r="S14">
            <v>0</v>
          </cell>
          <cell r="T14">
            <v>50.903999999999797</v>
          </cell>
          <cell r="U14">
            <v>0</v>
          </cell>
          <cell r="V14">
            <v>0.24251881143451101</v>
          </cell>
          <cell r="W14">
            <v>0</v>
          </cell>
          <cell r="X14">
            <v>12.3451775772623</v>
          </cell>
          <cell r="Y14">
            <v>0</v>
          </cell>
        </row>
        <row r="15">
          <cell r="C15" t="str">
            <v>EMELAT</v>
          </cell>
          <cell r="D15" t="str">
            <v>Cardones 220</v>
          </cell>
          <cell r="G15" t="str">
            <v>BS4B</v>
          </cell>
          <cell r="S15">
            <v>0</v>
          </cell>
          <cell r="T15">
            <v>45.588999999999984</v>
          </cell>
          <cell r="U15">
            <v>0</v>
          </cell>
          <cell r="V15">
            <v>173.097134134708</v>
          </cell>
          <cell r="W15">
            <v>0</v>
          </cell>
          <cell r="X15">
            <v>7891.3252480671999</v>
          </cell>
          <cell r="Y15">
            <v>1.7008263705214</v>
          </cell>
        </row>
        <row r="16">
          <cell r="C16" t="str">
            <v>EMELAT</v>
          </cell>
          <cell r="D16" t="str">
            <v>Diego de Almagro 220</v>
          </cell>
          <cell r="G16" t="str">
            <v>BS4B</v>
          </cell>
          <cell r="S16">
            <v>0</v>
          </cell>
          <cell r="T16">
            <v>41.831999999999944</v>
          </cell>
          <cell r="U16">
            <v>0</v>
          </cell>
          <cell r="V16">
            <v>11.695431455831701</v>
          </cell>
          <cell r="W16">
            <v>0</v>
          </cell>
          <cell r="X16">
            <v>489.24328866035103</v>
          </cell>
          <cell r="Y16">
            <v>10.5504555650332</v>
          </cell>
        </row>
        <row r="17">
          <cell r="C17" t="str">
            <v>EMELAT</v>
          </cell>
          <cell r="D17" t="str">
            <v>Maitencillo 220</v>
          </cell>
          <cell r="G17" t="str">
            <v>BS4B</v>
          </cell>
          <cell r="S17">
            <v>0</v>
          </cell>
          <cell r="T17">
            <v>45.166000000000039</v>
          </cell>
          <cell r="U17">
            <v>0</v>
          </cell>
          <cell r="V17">
            <v>35.608292305459607</v>
          </cell>
          <cell r="W17">
            <v>0</v>
          </cell>
          <cell r="X17">
            <v>1608.2841302683901</v>
          </cell>
          <cell r="Y17">
            <v>12.4572569709237</v>
          </cell>
        </row>
        <row r="18">
          <cell r="C18" t="str">
            <v>EMELAT</v>
          </cell>
          <cell r="D18" t="str">
            <v>Pan de Azucar 220</v>
          </cell>
          <cell r="G18" t="str">
            <v>BS4B</v>
          </cell>
          <cell r="S18">
            <v>0</v>
          </cell>
          <cell r="T18">
            <v>50.904000000000124</v>
          </cell>
          <cell r="U18">
            <v>0</v>
          </cell>
          <cell r="V18">
            <v>0.16545158628420201</v>
          </cell>
          <cell r="W18">
            <v>0</v>
          </cell>
          <cell r="X18">
            <v>8.4221475482110399</v>
          </cell>
          <cell r="Y18">
            <v>4.4049890112056103</v>
          </cell>
        </row>
        <row r="19">
          <cell r="C19" t="str">
            <v>EMELAT</v>
          </cell>
          <cell r="D19" t="str">
            <v>Cardones 220</v>
          </cell>
          <cell r="G19" t="str">
            <v>BS4C</v>
          </cell>
          <cell r="S19">
            <v>7153.339600000003</v>
          </cell>
          <cell r="T19">
            <v>45.58899999999997</v>
          </cell>
          <cell r="U19">
            <v>0.47300101042734199</v>
          </cell>
          <cell r="V19">
            <v>90.385055275050405</v>
          </cell>
          <cell r="W19">
            <v>3383.5368587299199</v>
          </cell>
          <cell r="X19">
            <v>4120.5642849342703</v>
          </cell>
          <cell r="Y19">
            <v>0.14749466840362299</v>
          </cell>
        </row>
        <row r="20">
          <cell r="C20" t="str">
            <v>EMELAT</v>
          </cell>
          <cell r="D20" t="str">
            <v>Diego de Almagro 220</v>
          </cell>
          <cell r="G20" t="str">
            <v>BS4C</v>
          </cell>
          <cell r="S20">
            <v>6658.0553000000109</v>
          </cell>
          <cell r="T20">
            <v>41.832000000000072</v>
          </cell>
          <cell r="U20">
            <v>6.0800043983340504E-2</v>
          </cell>
          <cell r="V20">
            <v>7.0291309989185198</v>
          </cell>
          <cell r="W20">
            <v>404.81005508351404</v>
          </cell>
          <cell r="X20">
            <v>294.04260794676003</v>
          </cell>
          <cell r="Y20">
            <v>4.0273325734365297</v>
          </cell>
        </row>
        <row r="21">
          <cell r="C21" t="str">
            <v>EMELAT</v>
          </cell>
          <cell r="D21" t="str">
            <v>Maitencillo 220</v>
          </cell>
          <cell r="G21" t="str">
            <v>BS4C</v>
          </cell>
          <cell r="S21">
            <v>7215.9473000000144</v>
          </cell>
          <cell r="T21">
            <v>45.165999999999983</v>
          </cell>
          <cell r="U21">
            <v>0.17087001821534198</v>
          </cell>
          <cell r="V21">
            <v>19.7754841619786</v>
          </cell>
          <cell r="W21">
            <v>1232.9890465919502</v>
          </cell>
          <cell r="X21">
            <v>893.17951765992507</v>
          </cell>
          <cell r="Y21">
            <v>0.192367206962648</v>
          </cell>
        </row>
        <row r="22">
          <cell r="C22" t="str">
            <v>EMELAT</v>
          </cell>
          <cell r="D22" t="str">
            <v>Pan de Azucar 220</v>
          </cell>
          <cell r="G22" t="str">
            <v>BS4C</v>
          </cell>
          <cell r="S22">
            <v>5171.0737000000081</v>
          </cell>
          <cell r="T22">
            <v>50.904000000000046</v>
          </cell>
          <cell r="U22">
            <v>1.27731146415609E-3</v>
          </cell>
          <cell r="V22">
            <v>0.138604477130503</v>
          </cell>
          <cell r="W22">
            <v>6.6050717190060606</v>
          </cell>
          <cell r="X22">
            <v>7.0555223038511308</v>
          </cell>
          <cell r="Y22">
            <v>9.6148621765073009E-2</v>
          </cell>
        </row>
        <row r="23">
          <cell r="C23" t="str">
            <v>Conafe</v>
          </cell>
          <cell r="D23" t="str">
            <v>Los Vilos 220</v>
          </cell>
          <cell r="G23" t="str">
            <v>BS4A</v>
          </cell>
          <cell r="S23">
            <v>0</v>
          </cell>
          <cell r="T23">
            <v>52.846999999999916</v>
          </cell>
          <cell r="U23">
            <v>0</v>
          </cell>
          <cell r="V23">
            <v>3592.1203499456601</v>
          </cell>
          <cell r="W23">
            <v>0</v>
          </cell>
          <cell r="X23">
            <v>189832.78413357801</v>
          </cell>
          <cell r="Y23">
            <v>0</v>
          </cell>
        </row>
        <row r="24">
          <cell r="C24" t="str">
            <v>Conafe</v>
          </cell>
          <cell r="D24" t="str">
            <v>Maitencillo 220</v>
          </cell>
          <cell r="G24" t="str">
            <v>BS4A</v>
          </cell>
          <cell r="S24">
            <v>0</v>
          </cell>
          <cell r="T24">
            <v>45.166000000000061</v>
          </cell>
          <cell r="U24">
            <v>0</v>
          </cell>
          <cell r="V24">
            <v>332.44374698400298</v>
          </cell>
          <cell r="W24">
            <v>0</v>
          </cell>
          <cell r="X24">
            <v>15015.1542762795</v>
          </cell>
          <cell r="Y24">
            <v>0</v>
          </cell>
        </row>
        <row r="25">
          <cell r="C25" t="str">
            <v>Conafe</v>
          </cell>
          <cell r="D25" t="str">
            <v>Nogales 220</v>
          </cell>
          <cell r="G25" t="str">
            <v>BS4A</v>
          </cell>
          <cell r="S25">
            <v>0</v>
          </cell>
          <cell r="T25">
            <v>53.51700000000001</v>
          </cell>
          <cell r="U25">
            <v>0</v>
          </cell>
          <cell r="V25">
            <v>86.358010069654298</v>
          </cell>
          <cell r="W25">
            <v>0</v>
          </cell>
          <cell r="X25">
            <v>4621.6216248976898</v>
          </cell>
          <cell r="Y25">
            <v>0</v>
          </cell>
        </row>
        <row r="26">
          <cell r="C26" t="str">
            <v>Conafe</v>
          </cell>
          <cell r="D26" t="str">
            <v>Pan de Azucar 220</v>
          </cell>
          <cell r="G26" t="str">
            <v>BS4A</v>
          </cell>
          <cell r="S26">
            <v>0</v>
          </cell>
          <cell r="T26">
            <v>50.904000000000011</v>
          </cell>
          <cell r="U26">
            <v>0</v>
          </cell>
          <cell r="V26">
            <v>8564.4651808034705</v>
          </cell>
          <cell r="W26">
            <v>0</v>
          </cell>
          <cell r="X26">
            <v>435965.53556361998</v>
          </cell>
          <cell r="Y26">
            <v>0</v>
          </cell>
        </row>
        <row r="27">
          <cell r="C27" t="str">
            <v>Conafe</v>
          </cell>
          <cell r="D27" t="str">
            <v>Quillota 220</v>
          </cell>
          <cell r="G27" t="str">
            <v>BS4A</v>
          </cell>
          <cell r="S27">
            <v>0</v>
          </cell>
          <cell r="T27">
            <v>54.041000000000203</v>
          </cell>
          <cell r="U27">
            <v>0</v>
          </cell>
          <cell r="V27">
            <v>3036.5550382799802</v>
          </cell>
          <cell r="W27">
            <v>0</v>
          </cell>
          <cell r="X27">
            <v>164098.47082368901</v>
          </cell>
          <cell r="Y27">
            <v>0</v>
          </cell>
        </row>
        <row r="28">
          <cell r="C28" t="str">
            <v>Conafe</v>
          </cell>
          <cell r="D28" t="str">
            <v>Los Vilos 220</v>
          </cell>
          <cell r="G28" t="str">
            <v>BS4B</v>
          </cell>
          <cell r="S28">
            <v>0</v>
          </cell>
          <cell r="T28">
            <v>52.847000000000094</v>
          </cell>
          <cell r="U28">
            <v>0</v>
          </cell>
          <cell r="V28">
            <v>4776.2248831515799</v>
          </cell>
          <cell r="W28">
            <v>0</v>
          </cell>
          <cell r="X28">
            <v>252409.156399912</v>
          </cell>
          <cell r="Y28">
            <v>0.14831544071050801</v>
          </cell>
        </row>
        <row r="29">
          <cell r="C29" t="str">
            <v>Conafe</v>
          </cell>
          <cell r="D29" t="str">
            <v>Maitencillo 220</v>
          </cell>
          <cell r="G29" t="str">
            <v>BS4B</v>
          </cell>
          <cell r="S29">
            <v>0</v>
          </cell>
          <cell r="T29">
            <v>45.165999999999997</v>
          </cell>
          <cell r="U29">
            <v>0</v>
          </cell>
          <cell r="V29">
            <v>368.869533566136</v>
          </cell>
          <cell r="W29">
            <v>0</v>
          </cell>
          <cell r="X29">
            <v>16660.361353048098</v>
          </cell>
          <cell r="Y29">
            <v>162.241985294313</v>
          </cell>
        </row>
        <row r="30">
          <cell r="C30" t="str">
            <v>Conafe</v>
          </cell>
          <cell r="D30" t="str">
            <v>Nogales 220</v>
          </cell>
          <cell r="G30" t="str">
            <v>BS4B</v>
          </cell>
          <cell r="S30">
            <v>0</v>
          </cell>
          <cell r="T30">
            <v>53.517000000000017</v>
          </cell>
          <cell r="U30">
            <v>0</v>
          </cell>
          <cell r="V30">
            <v>129.59806644472201</v>
          </cell>
          <cell r="W30">
            <v>0</v>
          </cell>
          <cell r="X30">
            <v>6935.6997219221903</v>
          </cell>
          <cell r="Y30">
            <v>8.1880620188820608</v>
          </cell>
        </row>
        <row r="31">
          <cell r="C31" t="str">
            <v>Conafe</v>
          </cell>
          <cell r="D31" t="str">
            <v>Pan de Azucar 220</v>
          </cell>
          <cell r="G31" t="str">
            <v>BS4B</v>
          </cell>
          <cell r="S31">
            <v>0</v>
          </cell>
          <cell r="T31">
            <v>50.903999999999932</v>
          </cell>
          <cell r="U31">
            <v>0</v>
          </cell>
          <cell r="V31">
            <v>10924.4193055871</v>
          </cell>
          <cell r="W31">
            <v>0</v>
          </cell>
          <cell r="X31">
            <v>556096.64033160498</v>
          </cell>
          <cell r="Y31">
            <v>736.82318347559601</v>
          </cell>
        </row>
        <row r="32">
          <cell r="C32" t="str">
            <v>Conafe</v>
          </cell>
          <cell r="D32" t="str">
            <v>Quillota 220</v>
          </cell>
          <cell r="G32" t="str">
            <v>BS4B</v>
          </cell>
          <cell r="S32">
            <v>0</v>
          </cell>
          <cell r="T32">
            <v>54.040999999999897</v>
          </cell>
          <cell r="U32">
            <v>0</v>
          </cell>
          <cell r="V32">
            <v>4399.0370094105301</v>
          </cell>
          <cell r="W32">
            <v>0</v>
          </cell>
          <cell r="X32">
            <v>237728.359025554</v>
          </cell>
          <cell r="Y32">
            <v>273.068633764281</v>
          </cell>
        </row>
        <row r="33">
          <cell r="C33" t="str">
            <v>Conafe</v>
          </cell>
          <cell r="D33" t="str">
            <v>Los Vilos 220</v>
          </cell>
          <cell r="G33" t="str">
            <v>BS4C</v>
          </cell>
          <cell r="S33">
            <v>5495.9961999999996</v>
          </cell>
          <cell r="T33">
            <v>52.846999999999966</v>
          </cell>
          <cell r="U33">
            <v>15.5434674364844</v>
          </cell>
          <cell r="V33">
            <v>2668.1094791958499</v>
          </cell>
          <cell r="W33">
            <v>85426.837965742001</v>
          </cell>
          <cell r="X33">
            <v>141001.58164706299</v>
          </cell>
          <cell r="Y33">
            <v>0</v>
          </cell>
        </row>
        <row r="34">
          <cell r="C34" t="str">
            <v>Conafe</v>
          </cell>
          <cell r="D34" t="str">
            <v>Maitencillo 220</v>
          </cell>
          <cell r="G34" t="str">
            <v>BS4C</v>
          </cell>
          <cell r="S34">
            <v>7215.9472999999916</v>
          </cell>
          <cell r="T34">
            <v>45.165999999999741</v>
          </cell>
          <cell r="U34">
            <v>2.2899642872536803</v>
          </cell>
          <cell r="V34">
            <v>253.91811367208001</v>
          </cell>
          <cell r="W34">
            <v>16524.2616157046</v>
          </cell>
          <cell r="X34">
            <v>11468.4655221131</v>
          </cell>
          <cell r="Y34">
            <v>33.044422341808598</v>
          </cell>
        </row>
        <row r="35">
          <cell r="C35" t="str">
            <v>Conafe</v>
          </cell>
          <cell r="D35" t="str">
            <v>Nogales 220</v>
          </cell>
          <cell r="G35" t="str">
            <v>BS4C</v>
          </cell>
          <cell r="S35">
            <v>5609.3937000000051</v>
          </cell>
          <cell r="T35">
            <v>53.51700000000006</v>
          </cell>
          <cell r="U35">
            <v>0.70903255198409709</v>
          </cell>
          <cell r="V35">
            <v>74.722181067037496</v>
          </cell>
          <cell r="W35">
            <v>3977.2427301945204</v>
          </cell>
          <cell r="X35">
            <v>3998.9069641646502</v>
          </cell>
          <cell r="Y35">
            <v>2.3274313121161398</v>
          </cell>
        </row>
        <row r="36">
          <cell r="C36" t="str">
            <v>Conafe</v>
          </cell>
          <cell r="D36" t="str">
            <v>Pan de Azucar 220</v>
          </cell>
          <cell r="G36" t="str">
            <v>BS4C</v>
          </cell>
          <cell r="S36">
            <v>5171.0737000000045</v>
          </cell>
          <cell r="T36">
            <v>50.904000000000018</v>
          </cell>
          <cell r="U36">
            <v>46.193709490046295</v>
          </cell>
          <cell r="V36">
            <v>6417.4697291088105</v>
          </cell>
          <cell r="W36">
            <v>238871.07624941901</v>
          </cell>
          <cell r="X36">
            <v>326674.87909055501</v>
          </cell>
          <cell r="Y36">
            <v>25.495316663443003</v>
          </cell>
        </row>
        <row r="37">
          <cell r="C37" t="str">
            <v>Conafe</v>
          </cell>
          <cell r="D37" t="str">
            <v>Quillota 220</v>
          </cell>
          <cell r="G37" t="str">
            <v>BS4C</v>
          </cell>
          <cell r="S37">
            <v>5659.0549000000192</v>
          </cell>
          <cell r="T37">
            <v>54.04099999999994</v>
          </cell>
          <cell r="U37">
            <v>22.400062154625601</v>
          </cell>
          <cell r="V37">
            <v>2589.2177083062702</v>
          </cell>
          <cell r="W37">
            <v>126763.18149643899</v>
          </cell>
          <cell r="X37">
            <v>139923.914174579</v>
          </cell>
          <cell r="Y37">
            <v>83.174859274682603</v>
          </cell>
        </row>
        <row r="38">
          <cell r="C38" t="str">
            <v>SAESA</v>
          </cell>
          <cell r="D38" t="str">
            <v>Valdivia 220</v>
          </cell>
          <cell r="G38" t="str">
            <v>BS4A</v>
          </cell>
          <cell r="S38">
            <v>0</v>
          </cell>
          <cell r="T38">
            <v>58.023838144017887</v>
          </cell>
          <cell r="U38">
            <v>0</v>
          </cell>
          <cell r="V38">
            <v>154.58799999999999</v>
          </cell>
          <cell r="W38">
            <v>0</v>
          </cell>
          <cell r="X38">
            <v>8969.7890910074366</v>
          </cell>
          <cell r="Y38">
            <v>0.79800000000000004</v>
          </cell>
        </row>
        <row r="39">
          <cell r="C39" t="str">
            <v>SAESA</v>
          </cell>
          <cell r="D39" t="str">
            <v>Barro Blanco 220</v>
          </cell>
          <cell r="G39" t="str">
            <v>BS4A</v>
          </cell>
          <cell r="S39">
            <v>0</v>
          </cell>
          <cell r="T39">
            <v>58.601935424419523</v>
          </cell>
          <cell r="U39">
            <v>0</v>
          </cell>
          <cell r="V39">
            <v>124.298</v>
          </cell>
          <cell r="W39">
            <v>0</v>
          </cell>
          <cell r="X39">
            <v>7284.1033693844984</v>
          </cell>
          <cell r="Y39">
            <v>1.669</v>
          </cell>
        </row>
        <row r="40">
          <cell r="C40" t="str">
            <v>SAESA</v>
          </cell>
          <cell r="D40" t="str">
            <v>Puerto Montt 220</v>
          </cell>
          <cell r="G40" t="str">
            <v>BS4A</v>
          </cell>
          <cell r="S40">
            <v>0</v>
          </cell>
          <cell r="T40">
            <v>59.490492355407255</v>
          </cell>
          <cell r="U40">
            <v>0</v>
          </cell>
          <cell r="V40">
            <v>366.12099999999998</v>
          </cell>
          <cell r="W40">
            <v>0</v>
          </cell>
          <cell r="X40">
            <v>21780.718551654059</v>
          </cell>
          <cell r="Y40">
            <v>0</v>
          </cell>
        </row>
        <row r="41">
          <cell r="C41" t="str">
            <v>SAESA</v>
          </cell>
          <cell r="D41" t="str">
            <v>Charrua 220</v>
          </cell>
          <cell r="G41" t="str">
            <v>BS4A</v>
          </cell>
          <cell r="S41">
            <v>0</v>
          </cell>
          <cell r="T41">
            <v>49.769893640505366</v>
          </cell>
          <cell r="U41">
            <v>0</v>
          </cell>
          <cell r="V41">
            <v>1.1379999999999999</v>
          </cell>
          <cell r="W41">
            <v>0</v>
          </cell>
          <cell r="X41">
            <v>56.638138962895098</v>
          </cell>
          <cell r="Y41">
            <v>0</v>
          </cell>
        </row>
        <row r="42">
          <cell r="C42" t="str">
            <v>SAESA</v>
          </cell>
          <cell r="D42" t="str">
            <v>Temuco 220</v>
          </cell>
          <cell r="G42" t="str">
            <v>BS4A</v>
          </cell>
          <cell r="S42">
            <v>0</v>
          </cell>
          <cell r="T42">
            <v>51.183020325931636</v>
          </cell>
          <cell r="U42">
            <v>0</v>
          </cell>
          <cell r="V42">
            <v>10.933</v>
          </cell>
          <cell r="W42">
            <v>0</v>
          </cell>
          <cell r="X42">
            <v>559.5839612234106</v>
          </cell>
          <cell r="Y42">
            <v>0</v>
          </cell>
        </row>
        <row r="43">
          <cell r="C43" t="str">
            <v>SAESA</v>
          </cell>
          <cell r="D43" t="str">
            <v>Los Ciruelos 220</v>
          </cell>
          <cell r="G43" t="str">
            <v>BS4A</v>
          </cell>
          <cell r="S43">
            <v>0</v>
          </cell>
          <cell r="T43">
            <v>57.782964277183851</v>
          </cell>
          <cell r="U43">
            <v>0</v>
          </cell>
          <cell r="V43">
            <v>5.85</v>
          </cell>
          <cell r="W43">
            <v>0</v>
          </cell>
          <cell r="X43">
            <v>338.03034102152549</v>
          </cell>
          <cell r="Y43">
            <v>0</v>
          </cell>
        </row>
        <row r="44">
          <cell r="C44" t="str">
            <v>SAESA</v>
          </cell>
          <cell r="D44" t="str">
            <v>Valdivia 220</v>
          </cell>
          <cell r="G44" t="str">
            <v>BS4B</v>
          </cell>
          <cell r="S44">
            <v>0</v>
          </cell>
          <cell r="T44">
            <v>58.02383814401788</v>
          </cell>
          <cell r="U44">
            <v>0</v>
          </cell>
          <cell r="V44">
            <v>53.085999999999999</v>
          </cell>
          <cell r="W44">
            <v>0</v>
          </cell>
          <cell r="X44">
            <v>3080.2534717133331</v>
          </cell>
          <cell r="Y44">
            <v>0.27400000000000002</v>
          </cell>
        </row>
        <row r="45">
          <cell r="C45" t="str">
            <v>SAESA</v>
          </cell>
          <cell r="D45" t="str">
            <v>Barro Blanco 220</v>
          </cell>
          <cell r="G45" t="str">
            <v>BS4B</v>
          </cell>
          <cell r="S45">
            <v>0</v>
          </cell>
          <cell r="T45">
            <v>58.60193542441953</v>
          </cell>
          <cell r="U45">
            <v>0</v>
          </cell>
          <cell r="V45">
            <v>41.798999999999999</v>
          </cell>
          <cell r="W45">
            <v>0</v>
          </cell>
          <cell r="X45">
            <v>2449.502298805312</v>
          </cell>
          <cell r="Y45">
            <v>0.56100000000000005</v>
          </cell>
        </row>
        <row r="46">
          <cell r="C46" t="str">
            <v>SAESA</v>
          </cell>
          <cell r="D46" t="str">
            <v>Puerto Montt 220</v>
          </cell>
          <cell r="G46" t="str">
            <v>BS4B</v>
          </cell>
          <cell r="S46">
            <v>0</v>
          </cell>
          <cell r="T46">
            <v>59.490492355407255</v>
          </cell>
          <cell r="U46">
            <v>0</v>
          </cell>
          <cell r="V46">
            <v>122.447</v>
          </cell>
          <cell r="W46">
            <v>0</v>
          </cell>
          <cell r="X46">
            <v>7284.4323174425526</v>
          </cell>
          <cell r="Y46">
            <v>0</v>
          </cell>
        </row>
        <row r="47">
          <cell r="C47" t="str">
            <v>SAESA</v>
          </cell>
          <cell r="D47" t="str">
            <v>Charrua 220</v>
          </cell>
          <cell r="G47" t="str">
            <v>BS4B</v>
          </cell>
          <cell r="S47">
            <v>0</v>
          </cell>
          <cell r="T47">
            <v>49.769893640505352</v>
          </cell>
          <cell r="U47">
            <v>0</v>
          </cell>
          <cell r="V47">
            <v>0.37</v>
          </cell>
          <cell r="W47">
            <v>0</v>
          </cell>
          <cell r="X47">
            <v>18.41486064698698</v>
          </cell>
          <cell r="Y47">
            <v>0</v>
          </cell>
        </row>
        <row r="48">
          <cell r="C48" t="str">
            <v>SAESA</v>
          </cell>
          <cell r="D48" t="str">
            <v>Temuco 220</v>
          </cell>
          <cell r="G48" t="str">
            <v>BS4B</v>
          </cell>
          <cell r="S48">
            <v>0</v>
          </cell>
          <cell r="T48">
            <v>51.183020325931643</v>
          </cell>
          <cell r="U48">
            <v>0</v>
          </cell>
          <cell r="V48">
            <v>3.55</v>
          </cell>
          <cell r="W48">
            <v>0</v>
          </cell>
          <cell r="X48">
            <v>181.69972215705732</v>
          </cell>
          <cell r="Y48">
            <v>0</v>
          </cell>
        </row>
        <row r="49">
          <cell r="C49" t="str">
            <v>SAESA</v>
          </cell>
          <cell r="D49" t="str">
            <v>Los Ciruelos 220</v>
          </cell>
          <cell r="G49" t="str">
            <v>BS4B</v>
          </cell>
          <cell r="S49">
            <v>0</v>
          </cell>
          <cell r="T49">
            <v>57.782964277183844</v>
          </cell>
          <cell r="U49">
            <v>0</v>
          </cell>
          <cell r="V49">
            <v>1.992</v>
          </cell>
          <cell r="W49">
            <v>0</v>
          </cell>
          <cell r="X49">
            <v>115.10366484015022</v>
          </cell>
          <cell r="Y49">
            <v>0</v>
          </cell>
        </row>
        <row r="50">
          <cell r="C50" t="str">
            <v>SAESA</v>
          </cell>
          <cell r="D50" t="str">
            <v>Valdivia 220</v>
          </cell>
          <cell r="G50" t="str">
            <v>BS4C</v>
          </cell>
          <cell r="S50">
            <v>5344.8146009284173</v>
          </cell>
          <cell r="T50">
            <v>58.02383814401788</v>
          </cell>
          <cell r="U50">
            <v>0.88700000000000001</v>
          </cell>
          <cell r="V50">
            <v>115.458</v>
          </cell>
          <cell r="W50">
            <v>4740.8505510235063</v>
          </cell>
          <cell r="X50">
            <v>6699.3163044320163</v>
          </cell>
          <cell r="Y50">
            <v>0.59599999999999997</v>
          </cell>
        </row>
        <row r="51">
          <cell r="C51" t="str">
            <v>SAESA</v>
          </cell>
          <cell r="D51" t="str">
            <v>Barro Blanco 220</v>
          </cell>
          <cell r="G51" t="str">
            <v>BS4C</v>
          </cell>
          <cell r="S51">
            <v>5356.0965314844661</v>
          </cell>
          <cell r="T51">
            <v>58.60193542441953</v>
          </cell>
          <cell r="U51">
            <v>0.61699999999999999</v>
          </cell>
          <cell r="V51">
            <v>89.042000000000002</v>
          </cell>
          <cell r="W51">
            <v>3304.7115599259155</v>
          </cell>
          <cell r="X51">
            <v>5218.0335340611637</v>
          </cell>
          <cell r="Y51">
            <v>1.1950000000000001</v>
          </cell>
        </row>
        <row r="52">
          <cell r="C52" t="str">
            <v>SAESA</v>
          </cell>
          <cell r="D52" t="str">
            <v>Puerto Montt 220</v>
          </cell>
          <cell r="G52" t="str">
            <v>BS4C</v>
          </cell>
          <cell r="S52">
            <v>5437.3264314880234</v>
          </cell>
          <cell r="T52">
            <v>59.490492355407255</v>
          </cell>
          <cell r="U52">
            <v>1.5249999999999999</v>
          </cell>
          <cell r="V52">
            <v>246.48099999999999</v>
          </cell>
          <cell r="W52">
            <v>8291.9228080192352</v>
          </cell>
          <cell r="X52">
            <v>14663.276046253135</v>
          </cell>
          <cell r="Y52">
            <v>0</v>
          </cell>
        </row>
        <row r="53">
          <cell r="C53" t="str">
            <v>SAESA</v>
          </cell>
          <cell r="D53" t="str">
            <v>Charrua 220</v>
          </cell>
          <cell r="G53" t="str">
            <v>BS4C</v>
          </cell>
          <cell r="S53">
            <v>5075.7405571666386</v>
          </cell>
          <cell r="T53">
            <v>49.769893640505359</v>
          </cell>
          <cell r="U53">
            <v>7.0000000000000001E-3</v>
          </cell>
          <cell r="V53">
            <v>0.78900000000000003</v>
          </cell>
          <cell r="W53">
            <v>35.53018390016647</v>
          </cell>
          <cell r="X53">
            <v>39.268446082358729</v>
          </cell>
          <cell r="Y53">
            <v>0</v>
          </cell>
        </row>
        <row r="54">
          <cell r="C54" t="str">
            <v>SAESA</v>
          </cell>
          <cell r="D54" t="str">
            <v>Temuco 220</v>
          </cell>
          <cell r="G54" t="str">
            <v>BS4C</v>
          </cell>
          <cell r="S54">
            <v>5185.1752835603183</v>
          </cell>
          <cell r="T54">
            <v>51.183020325931636</v>
          </cell>
          <cell r="U54">
            <v>6.7000000000000004E-2</v>
          </cell>
          <cell r="V54">
            <v>7.577</v>
          </cell>
          <cell r="W54">
            <v>347.40674399854134</v>
          </cell>
          <cell r="X54">
            <v>387.81374500958401</v>
          </cell>
          <cell r="Y54">
            <v>0</v>
          </cell>
        </row>
        <row r="55">
          <cell r="C55" t="str">
            <v>SAESA</v>
          </cell>
          <cell r="D55" t="str">
            <v>Los Ciruelos 220</v>
          </cell>
          <cell r="G55" t="str">
            <v>BS4C</v>
          </cell>
          <cell r="S55">
            <v>5372.455330790739</v>
          </cell>
          <cell r="T55">
            <v>57.782964277183844</v>
          </cell>
          <cell r="U55">
            <v>3.9E-2</v>
          </cell>
          <cell r="V55">
            <v>4.6559999999999997</v>
          </cell>
          <cell r="W55">
            <v>209.52575790083881</v>
          </cell>
          <cell r="X55">
            <v>269.03748167456797</v>
          </cell>
          <cell r="Y55">
            <v>0</v>
          </cell>
        </row>
        <row r="56">
          <cell r="C56" t="str">
            <v>CODINER</v>
          </cell>
          <cell r="D56" t="str">
            <v>Charrua 220</v>
          </cell>
          <cell r="G56" t="str">
            <v>BS4A</v>
          </cell>
          <cell r="S56">
            <v>0</v>
          </cell>
          <cell r="T56">
            <v>49.77</v>
          </cell>
          <cell r="U56">
            <v>0</v>
          </cell>
          <cell r="V56">
            <v>18.562290047498514</v>
          </cell>
          <cell r="W56">
            <v>0</v>
          </cell>
          <cell r="X56">
            <v>923.84517566400109</v>
          </cell>
          <cell r="Y56">
            <v>0</v>
          </cell>
        </row>
        <row r="57">
          <cell r="C57" t="str">
            <v>CODINER</v>
          </cell>
          <cell r="D57" t="str">
            <v>Temuco 220</v>
          </cell>
          <cell r="G57" t="str">
            <v>BS4A</v>
          </cell>
          <cell r="S57">
            <v>0</v>
          </cell>
          <cell r="T57">
            <v>51.183000000000007</v>
          </cell>
          <cell r="U57">
            <v>0</v>
          </cell>
          <cell r="V57">
            <v>153.21336919097968</v>
          </cell>
          <cell r="W57">
            <v>0</v>
          </cell>
          <cell r="X57">
            <v>7841.9198753019136</v>
          </cell>
          <cell r="Y57">
            <v>8.4898101462822471</v>
          </cell>
        </row>
        <row r="58">
          <cell r="C58" t="str">
            <v>CODINER</v>
          </cell>
          <cell r="D58" t="str">
            <v>Charrua 220</v>
          </cell>
          <cell r="G58" t="str">
            <v>BS4B</v>
          </cell>
          <cell r="S58">
            <v>0</v>
          </cell>
          <cell r="T58">
            <v>49.77</v>
          </cell>
          <cell r="U58">
            <v>0</v>
          </cell>
          <cell r="V58">
            <v>6.019515319832375</v>
          </cell>
          <cell r="W58">
            <v>0</v>
          </cell>
          <cell r="X58">
            <v>299.59127746805734</v>
          </cell>
          <cell r="Y58">
            <v>0</v>
          </cell>
        </row>
        <row r="59">
          <cell r="C59" t="str">
            <v>CODINER</v>
          </cell>
          <cell r="D59" t="str">
            <v>Temuco 220</v>
          </cell>
          <cell r="G59" t="str">
            <v>BS4B</v>
          </cell>
          <cell r="S59">
            <v>0</v>
          </cell>
          <cell r="T59">
            <v>51.183000000000007</v>
          </cell>
          <cell r="U59">
            <v>0</v>
          </cell>
          <cell r="V59">
            <v>49.927971611671616</v>
          </cell>
          <cell r="W59">
            <v>0</v>
          </cell>
          <cell r="X59">
            <v>2555.4633710001885</v>
          </cell>
          <cell r="Y59">
            <v>11.060555245505434</v>
          </cell>
        </row>
        <row r="60">
          <cell r="C60" t="str">
            <v>CODINER</v>
          </cell>
          <cell r="D60" t="str">
            <v>Charrua 220</v>
          </cell>
          <cell r="G60" t="str">
            <v>BS4C</v>
          </cell>
          <cell r="S60">
            <v>0</v>
          </cell>
          <cell r="T60">
            <v>49.769999999999996</v>
          </cell>
          <cell r="U60">
            <v>0</v>
          </cell>
          <cell r="V60">
            <v>13.178161022524257</v>
          </cell>
          <cell r="W60">
            <v>0</v>
          </cell>
          <cell r="X60">
            <v>655.87707409103223</v>
          </cell>
          <cell r="Y60">
            <v>0</v>
          </cell>
        </row>
        <row r="61">
          <cell r="C61" t="str">
            <v>CODINER</v>
          </cell>
          <cell r="D61" t="str">
            <v>Temuco 220</v>
          </cell>
          <cell r="G61" t="str">
            <v>BS4C</v>
          </cell>
          <cell r="S61">
            <v>0</v>
          </cell>
          <cell r="T61">
            <v>51.183000000000007</v>
          </cell>
          <cell r="U61">
            <v>0</v>
          </cell>
          <cell r="V61">
            <v>107.46730249993142</v>
          </cell>
          <cell r="W61">
            <v>0</v>
          </cell>
          <cell r="X61">
            <v>5500.4989438539906</v>
          </cell>
          <cell r="Y61">
            <v>5.9627602936099384</v>
          </cell>
        </row>
        <row r="62">
          <cell r="C62" t="str">
            <v>FRONTEL</v>
          </cell>
          <cell r="D62" t="str">
            <v>Charrua 220</v>
          </cell>
          <cell r="G62" t="str">
            <v>BS4A</v>
          </cell>
          <cell r="S62">
            <v>0</v>
          </cell>
          <cell r="T62">
            <v>49.769893640505359</v>
          </cell>
          <cell r="U62">
            <v>0</v>
          </cell>
          <cell r="V62">
            <v>455.51372070296156</v>
          </cell>
          <cell r="W62">
            <v>0</v>
          </cell>
          <cell r="X62">
            <v>22670.86943117726</v>
          </cell>
          <cell r="Y62">
            <v>19.250456251572789</v>
          </cell>
        </row>
        <row r="63">
          <cell r="C63" t="str">
            <v>FRONTEL</v>
          </cell>
          <cell r="D63" t="str">
            <v>Temuco 220</v>
          </cell>
          <cell r="G63" t="str">
            <v>BS4A</v>
          </cell>
          <cell r="S63">
            <v>0</v>
          </cell>
          <cell r="T63">
            <v>51.183020325931636</v>
          </cell>
          <cell r="U63">
            <v>0</v>
          </cell>
          <cell r="V63">
            <v>309.82827348107645</v>
          </cell>
          <cell r="W63">
            <v>0</v>
          </cell>
          <cell r="X63">
            <v>15857.946819130242</v>
          </cell>
          <cell r="Y63">
            <v>38.296473829059252</v>
          </cell>
        </row>
        <row r="64">
          <cell r="C64" t="str">
            <v>FRONTEL</v>
          </cell>
          <cell r="D64" t="str">
            <v>Hualpen 220</v>
          </cell>
          <cell r="G64" t="str">
            <v>BS4A</v>
          </cell>
          <cell r="S64">
            <v>0</v>
          </cell>
          <cell r="T64">
            <v>49.427317474341422</v>
          </cell>
          <cell r="U64">
            <v>0</v>
          </cell>
          <cell r="V64">
            <v>6.0356307866361094</v>
          </cell>
          <cell r="W64">
            <v>0</v>
          </cell>
          <cell r="X64">
            <v>298.32503904897203</v>
          </cell>
          <cell r="Y64">
            <v>0.28194203368342569</v>
          </cell>
        </row>
        <row r="65">
          <cell r="C65" t="str">
            <v>FRONTEL</v>
          </cell>
          <cell r="D65" t="str">
            <v>Lagunillas 220</v>
          </cell>
          <cell r="G65" t="str">
            <v>BS4A</v>
          </cell>
          <cell r="S65">
            <v>0</v>
          </cell>
          <cell r="T65">
            <v>49.213207370488945</v>
          </cell>
          <cell r="U65">
            <v>0</v>
          </cell>
          <cell r="V65">
            <v>166.97007047794509</v>
          </cell>
          <cell r="W65">
            <v>0</v>
          </cell>
          <cell r="X65">
            <v>8217.1327030962657</v>
          </cell>
          <cell r="Y65">
            <v>9.5098954483421423</v>
          </cell>
        </row>
        <row r="66">
          <cell r="C66" t="str">
            <v>FRONTEL</v>
          </cell>
          <cell r="D66" t="str">
            <v>Charrua 220</v>
          </cell>
          <cell r="G66" t="str">
            <v>BS4B</v>
          </cell>
          <cell r="S66">
            <v>0</v>
          </cell>
          <cell r="T66">
            <v>49.769893640505359</v>
          </cell>
          <cell r="U66">
            <v>0</v>
          </cell>
          <cell r="V66">
            <v>622.45454390022132</v>
          </cell>
          <cell r="W66">
            <v>0</v>
          </cell>
          <cell r="X66">
            <v>30979.49644596329</v>
          </cell>
          <cell r="Y66">
            <v>26.305539046007485</v>
          </cell>
        </row>
        <row r="67">
          <cell r="C67" t="str">
            <v>FRONTEL</v>
          </cell>
          <cell r="D67" t="str">
            <v>Temuco 220</v>
          </cell>
          <cell r="G67" t="str">
            <v>BS4B</v>
          </cell>
          <cell r="S67">
            <v>0</v>
          </cell>
          <cell r="T67">
            <v>51.183020325931636</v>
          </cell>
          <cell r="U67">
            <v>0</v>
          </cell>
          <cell r="V67">
            <v>424.88652755062088</v>
          </cell>
          <cell r="W67">
            <v>0</v>
          </cell>
          <cell r="X67">
            <v>21746.975775837942</v>
          </cell>
          <cell r="Y67">
            <v>52.518305059257436</v>
          </cell>
        </row>
        <row r="68">
          <cell r="C68" t="str">
            <v>FRONTEL</v>
          </cell>
          <cell r="D68" t="str">
            <v>Hualpen 220</v>
          </cell>
          <cell r="G68" t="str">
            <v>BS4B</v>
          </cell>
          <cell r="S68">
            <v>0</v>
          </cell>
          <cell r="T68">
            <v>49.427317474341422</v>
          </cell>
          <cell r="U68">
            <v>0</v>
          </cell>
          <cell r="V68">
            <v>7.5023326014334897</v>
          </cell>
          <cell r="W68">
            <v>0</v>
          </cell>
          <cell r="X68">
            <v>370.82017528915486</v>
          </cell>
          <cell r="Y68">
            <v>0.35045598145285478</v>
          </cell>
        </row>
        <row r="69">
          <cell r="C69" t="str">
            <v>FRONTEL</v>
          </cell>
          <cell r="D69" t="str">
            <v>Lagunillas 220</v>
          </cell>
          <cell r="G69" t="str">
            <v>BS4B</v>
          </cell>
          <cell r="S69">
            <v>0</v>
          </cell>
          <cell r="T69">
            <v>49.213207370488938</v>
          </cell>
          <cell r="U69">
            <v>0</v>
          </cell>
          <cell r="V69">
            <v>212.6342164355805</v>
          </cell>
          <cell r="W69">
            <v>0</v>
          </cell>
          <cell r="X69">
            <v>10464.411787505651</v>
          </cell>
          <cell r="Y69">
            <v>12.11072835541281</v>
          </cell>
        </row>
        <row r="70">
          <cell r="C70" t="str">
            <v>FRONTEL</v>
          </cell>
          <cell r="D70" t="str">
            <v>Charrua 220</v>
          </cell>
          <cell r="G70" t="str">
            <v>BS4C</v>
          </cell>
          <cell r="S70">
            <v>5075.7405571666395</v>
          </cell>
          <cell r="T70">
            <v>49.769893640505352</v>
          </cell>
          <cell r="U70">
            <v>2.280003833949805</v>
          </cell>
          <cell r="V70">
            <v>346.44484813920269</v>
          </cell>
          <cell r="W70">
            <v>11572.707930474457</v>
          </cell>
          <cell r="X70">
            <v>17242.523244189146</v>
          </cell>
          <cell r="Y70">
            <v>14.641098806846848</v>
          </cell>
        </row>
        <row r="71">
          <cell r="C71" t="str">
            <v>FRONTEL</v>
          </cell>
          <cell r="D71" t="str">
            <v>Temuco 220</v>
          </cell>
          <cell r="G71" t="str">
            <v>BS4C</v>
          </cell>
          <cell r="S71">
            <v>5185.1752835603183</v>
          </cell>
          <cell r="T71">
            <v>51.183020325931629</v>
          </cell>
          <cell r="U71">
            <v>1.7726791563142619</v>
          </cell>
          <cell r="V71">
            <v>230.02150884445007</v>
          </cell>
          <cell r="W71">
            <v>9191.6521470032694</v>
          </cell>
          <cell r="X71">
            <v>11773.19556258695</v>
          </cell>
          <cell r="Y71">
            <v>28.431920026563471</v>
          </cell>
        </row>
        <row r="72">
          <cell r="C72" t="str">
            <v>FRONTEL</v>
          </cell>
          <cell r="D72" t="str">
            <v>Hualpen 220</v>
          </cell>
          <cell r="G72" t="str">
            <v>BS4C</v>
          </cell>
          <cell r="S72">
            <v>5035.1256071648604</v>
          </cell>
          <cell r="T72">
            <v>49.427317474341422</v>
          </cell>
          <cell r="U72">
            <v>3.4388675905576226E-2</v>
          </cell>
          <cell r="V72">
            <v>4.1039358417660869</v>
          </cell>
          <cell r="W72">
            <v>173.15130264866011</v>
          </cell>
          <cell r="X72">
            <v>202.84653974530099</v>
          </cell>
          <cell r="Y72">
            <v>0.1917068916633837</v>
          </cell>
        </row>
        <row r="73">
          <cell r="C73" t="str">
            <v>FRONTEL</v>
          </cell>
          <cell r="D73" t="str">
            <v>Lagunillas 220</v>
          </cell>
          <cell r="G73" t="str">
            <v>BS4C</v>
          </cell>
          <cell r="S73">
            <v>5049.7921168877247</v>
          </cell>
          <cell r="T73">
            <v>49.213207370488945</v>
          </cell>
          <cell r="U73">
            <v>1.1454108550566895</v>
          </cell>
          <cell r="V73">
            <v>128.76867924425531</v>
          </cell>
          <cell r="W73">
            <v>5784.0867064628992</v>
          </cell>
          <cell r="X73">
            <v>6337.1197144715125</v>
          </cell>
          <cell r="Y73">
            <v>7.3341088802841821</v>
          </cell>
        </row>
        <row r="74">
          <cell r="C74" t="str">
            <v>COOPELAN</v>
          </cell>
          <cell r="D74" t="str">
            <v>Charrua 220</v>
          </cell>
          <cell r="G74" t="str">
            <v>BS4A</v>
          </cell>
          <cell r="S74">
            <v>0</v>
          </cell>
          <cell r="T74">
            <v>49.77</v>
          </cell>
          <cell r="U74">
            <v>0</v>
          </cell>
          <cell r="V74">
            <v>300.67556946000002</v>
          </cell>
          <cell r="W74">
            <v>0</v>
          </cell>
          <cell r="X74">
            <v>14964.623092024201</v>
          </cell>
          <cell r="Y74">
            <v>0</v>
          </cell>
        </row>
        <row r="75">
          <cell r="C75" t="str">
            <v>COOPELAN</v>
          </cell>
          <cell r="D75" t="str">
            <v>Hualpen 220</v>
          </cell>
          <cell r="G75" t="str">
            <v>BS4A</v>
          </cell>
          <cell r="S75">
            <v>0</v>
          </cell>
          <cell r="T75">
            <v>49.427999999999997</v>
          </cell>
          <cell r="U75">
            <v>0</v>
          </cell>
          <cell r="V75">
            <v>3.0271590599999998</v>
          </cell>
          <cell r="W75">
            <v>0</v>
          </cell>
          <cell r="X75">
            <v>149.62641801767998</v>
          </cell>
          <cell r="Y75">
            <v>0</v>
          </cell>
        </row>
        <row r="76">
          <cell r="C76" t="str">
            <v>COOPELAN</v>
          </cell>
          <cell r="D76" t="str">
            <v>Charrua 220</v>
          </cell>
          <cell r="G76" t="str">
            <v>BS4B</v>
          </cell>
          <cell r="S76">
            <v>0</v>
          </cell>
          <cell r="T76">
            <v>49.77</v>
          </cell>
          <cell r="U76">
            <v>0</v>
          </cell>
          <cell r="V76">
            <v>401.13298343000002</v>
          </cell>
          <cell r="W76">
            <v>0</v>
          </cell>
          <cell r="X76">
            <v>19964.388585311102</v>
          </cell>
          <cell r="Y76">
            <v>0</v>
          </cell>
        </row>
        <row r="77">
          <cell r="C77" t="str">
            <v>COOPELAN</v>
          </cell>
          <cell r="D77" t="str">
            <v>Hualpen 220</v>
          </cell>
          <cell r="G77" t="str">
            <v>BS4B</v>
          </cell>
          <cell r="S77">
            <v>0</v>
          </cell>
          <cell r="T77">
            <v>49.427999999999997</v>
          </cell>
          <cell r="U77">
            <v>0</v>
          </cell>
          <cell r="V77">
            <v>4.2017346100000008</v>
          </cell>
          <cell r="W77">
            <v>0</v>
          </cell>
          <cell r="X77">
            <v>207.68333830308003</v>
          </cell>
          <cell r="Y77">
            <v>0</v>
          </cell>
        </row>
        <row r="78">
          <cell r="C78" t="str">
            <v>COOPELAN</v>
          </cell>
          <cell r="D78" t="str">
            <v>Charrua 220</v>
          </cell>
          <cell r="G78" t="str">
            <v>BS4C</v>
          </cell>
          <cell r="S78">
            <v>5075.7348000000002</v>
          </cell>
          <cell r="T78">
            <v>49.77</v>
          </cell>
          <cell r="U78">
            <v>0</v>
          </cell>
          <cell r="V78">
            <v>221.27906677000001</v>
          </cell>
          <cell r="W78">
            <v>0</v>
          </cell>
          <cell r="X78">
            <v>11013.059153142902</v>
          </cell>
          <cell r="Y78">
            <v>0</v>
          </cell>
        </row>
        <row r="79">
          <cell r="C79" t="str">
            <v>COOPELAN</v>
          </cell>
          <cell r="D79" t="str">
            <v>Hualpen 220</v>
          </cell>
          <cell r="G79" t="str">
            <v>BS4C</v>
          </cell>
          <cell r="S79">
            <v>5035.1028999999999</v>
          </cell>
          <cell r="T79">
            <v>49.427999999999997</v>
          </cell>
          <cell r="U79">
            <v>0</v>
          </cell>
          <cell r="V79">
            <v>2.1164742799999998</v>
          </cell>
          <cell r="W79">
            <v>0</v>
          </cell>
          <cell r="X79">
            <v>104.61309071183999</v>
          </cell>
          <cell r="Y79">
            <v>0</v>
          </cell>
        </row>
        <row r="80">
          <cell r="C80" t="str">
            <v>Luzlinares</v>
          </cell>
          <cell r="D80" t="str">
            <v>Ancoa 220</v>
          </cell>
          <cell r="G80" t="str">
            <v>BS4A</v>
          </cell>
          <cell r="S80">
            <v>0</v>
          </cell>
          <cell r="T80">
            <v>51.96200000000001</v>
          </cell>
          <cell r="U80">
            <v>0</v>
          </cell>
          <cell r="V80">
            <v>112.21800260836537</v>
          </cell>
          <cell r="W80">
            <v>0</v>
          </cell>
          <cell r="X80">
            <v>5831.0718515358822</v>
          </cell>
          <cell r="Y80">
            <v>0</v>
          </cell>
        </row>
        <row r="81">
          <cell r="C81" t="str">
            <v>Luzlinares</v>
          </cell>
          <cell r="D81" t="str">
            <v>Charrua 220</v>
          </cell>
          <cell r="G81" t="str">
            <v>BS4A</v>
          </cell>
          <cell r="S81">
            <v>0</v>
          </cell>
          <cell r="T81">
            <v>49.005000000000003</v>
          </cell>
          <cell r="U81">
            <v>0</v>
          </cell>
          <cell r="V81">
            <v>92.868779051483685</v>
          </cell>
          <cell r="W81">
            <v>0</v>
          </cell>
          <cell r="X81">
            <v>4551.0345174179583</v>
          </cell>
          <cell r="Y81">
            <v>0</v>
          </cell>
        </row>
        <row r="82">
          <cell r="C82" t="str">
            <v>Luzlinares</v>
          </cell>
          <cell r="D82" t="str">
            <v>Itahue 220</v>
          </cell>
          <cell r="G82" t="str">
            <v>BS4A</v>
          </cell>
          <cell r="S82">
            <v>0</v>
          </cell>
          <cell r="T82">
            <v>52.567999999999991</v>
          </cell>
          <cell r="U82">
            <v>0</v>
          </cell>
          <cell r="V82">
            <v>38.828361842623615</v>
          </cell>
          <cell r="W82">
            <v>0</v>
          </cell>
          <cell r="X82">
            <v>2041.1293253430379</v>
          </cell>
          <cell r="Y82">
            <v>1.8972002445214673</v>
          </cell>
        </row>
        <row r="83">
          <cell r="C83" t="str">
            <v>Luzlinares</v>
          </cell>
          <cell r="D83" t="str">
            <v>Ancoa 220</v>
          </cell>
          <cell r="G83" t="str">
            <v>BS4B</v>
          </cell>
          <cell r="S83">
            <v>0</v>
          </cell>
          <cell r="T83">
            <v>51.962000000000003</v>
          </cell>
          <cell r="U83">
            <v>0</v>
          </cell>
          <cell r="V83">
            <v>154.73833113893866</v>
          </cell>
          <cell r="W83">
            <v>0</v>
          </cell>
          <cell r="X83">
            <v>8040.5131626415314</v>
          </cell>
          <cell r="Y83">
            <v>0</v>
          </cell>
        </row>
        <row r="84">
          <cell r="C84" t="str">
            <v>Luzlinares</v>
          </cell>
          <cell r="D84" t="str">
            <v>Charrua 220</v>
          </cell>
          <cell r="G84" t="str">
            <v>BS4B</v>
          </cell>
          <cell r="S84">
            <v>0</v>
          </cell>
          <cell r="T84">
            <v>49.005000000000003</v>
          </cell>
          <cell r="U84">
            <v>0</v>
          </cell>
          <cell r="V84">
            <v>127.71966739513887</v>
          </cell>
          <cell r="W84">
            <v>0</v>
          </cell>
          <cell r="X84">
            <v>6258.9023006987809</v>
          </cell>
          <cell r="Y84">
            <v>0</v>
          </cell>
        </row>
        <row r="85">
          <cell r="C85" t="str">
            <v>Luzlinares</v>
          </cell>
          <cell r="D85" t="str">
            <v>Itahue 220</v>
          </cell>
          <cell r="G85" t="str">
            <v>BS4B</v>
          </cell>
          <cell r="S85">
            <v>0</v>
          </cell>
          <cell r="T85">
            <v>52.568000000000005</v>
          </cell>
          <cell r="U85">
            <v>0</v>
          </cell>
          <cell r="V85">
            <v>53.708070674110743</v>
          </cell>
          <cell r="W85">
            <v>0</v>
          </cell>
          <cell r="X85">
            <v>2823.3258591966537</v>
          </cell>
          <cell r="Y85">
            <v>2.8207581678862916</v>
          </cell>
        </row>
        <row r="86">
          <cell r="C86" t="str">
            <v>Luzlinares</v>
          </cell>
          <cell r="D86" t="str">
            <v>Ancoa 220</v>
          </cell>
          <cell r="G86" t="str">
            <v>BS4C</v>
          </cell>
          <cell r="S86">
            <v>5458.7</v>
          </cell>
          <cell r="T86">
            <v>51.961999999999996</v>
          </cell>
          <cell r="U86">
            <v>5.98242810515884E-2</v>
          </cell>
          <cell r="V86">
            <v>77.894515807292052</v>
          </cell>
          <cell r="W86">
            <v>326.56280297630559</v>
          </cell>
          <cell r="X86">
            <v>4047.5548303785095</v>
          </cell>
          <cell r="Y86">
            <v>0</v>
          </cell>
        </row>
        <row r="87">
          <cell r="C87" t="str">
            <v>Luzlinares</v>
          </cell>
          <cell r="D87" t="str">
            <v>Charrua 220</v>
          </cell>
          <cell r="G87" t="str">
            <v>BS4C</v>
          </cell>
          <cell r="S87">
            <v>5031.49</v>
          </cell>
          <cell r="T87">
            <v>49.005000000000003</v>
          </cell>
          <cell r="U87">
            <v>5.0666962509335674E-2</v>
          </cell>
          <cell r="V87">
            <v>65.971181645920225</v>
          </cell>
          <cell r="W87">
            <v>254.93031519609733</v>
          </cell>
          <cell r="X87">
            <v>3232.9177565583209</v>
          </cell>
          <cell r="Y87">
            <v>0</v>
          </cell>
        </row>
        <row r="88">
          <cell r="C88" t="str">
            <v>Luzlinares</v>
          </cell>
          <cell r="D88" t="str">
            <v>Itahue 220</v>
          </cell>
          <cell r="G88" t="str">
            <v>BS4C</v>
          </cell>
          <cell r="S88">
            <v>5512.38</v>
          </cell>
          <cell r="T88">
            <v>52.567999999999998</v>
          </cell>
          <cell r="U88">
            <v>2.0132129137813322E-2</v>
          </cell>
          <cell r="V88">
            <v>26.213143288885501</v>
          </cell>
          <cell r="W88">
            <v>110.97594601669941</v>
          </cell>
          <cell r="X88">
            <v>1377.972516410133</v>
          </cell>
          <cell r="Y88">
            <v>1.4364222703402807</v>
          </cell>
        </row>
        <row r="89">
          <cell r="C89" t="str">
            <v>Luzparral</v>
          </cell>
          <cell r="D89" t="str">
            <v>Ancoa 220</v>
          </cell>
          <cell r="G89" t="str">
            <v>BS4A</v>
          </cell>
          <cell r="S89">
            <v>0</v>
          </cell>
          <cell r="T89">
            <v>51.962000000000003</v>
          </cell>
          <cell r="U89">
            <v>0</v>
          </cell>
          <cell r="V89">
            <v>9.7158421677135269</v>
          </cell>
          <cell r="W89">
            <v>0</v>
          </cell>
          <cell r="X89">
            <v>504.85459071873032</v>
          </cell>
          <cell r="Y89">
            <v>0</v>
          </cell>
        </row>
        <row r="90">
          <cell r="C90" t="str">
            <v>Luzparral</v>
          </cell>
          <cell r="D90" t="str">
            <v>Charrua 220</v>
          </cell>
          <cell r="G90" t="str">
            <v>BS4A</v>
          </cell>
          <cell r="S90">
            <v>0</v>
          </cell>
          <cell r="T90">
            <v>49.005000000000003</v>
          </cell>
          <cell r="U90">
            <v>0</v>
          </cell>
          <cell r="V90">
            <v>21.764821839622723</v>
          </cell>
          <cell r="W90">
            <v>0</v>
          </cell>
          <cell r="X90">
            <v>1066.5850942507116</v>
          </cell>
          <cell r="Y90">
            <v>0</v>
          </cell>
        </row>
        <row r="91">
          <cell r="C91" t="str">
            <v>Luzparral</v>
          </cell>
          <cell r="D91" t="str">
            <v>Itahue 220</v>
          </cell>
          <cell r="G91" t="str">
            <v>BS4A</v>
          </cell>
          <cell r="S91">
            <v>0</v>
          </cell>
          <cell r="T91">
            <v>52.568000000000005</v>
          </cell>
          <cell r="U91">
            <v>0</v>
          </cell>
          <cell r="V91">
            <v>6.8101235094918326</v>
          </cell>
          <cell r="W91">
            <v>0</v>
          </cell>
          <cell r="X91">
            <v>357.99457264696667</v>
          </cell>
          <cell r="Y91">
            <v>1.5445241139945438</v>
          </cell>
        </row>
        <row r="92">
          <cell r="C92" t="str">
            <v>Luzparral</v>
          </cell>
          <cell r="D92" t="str">
            <v>Ancoa 220</v>
          </cell>
          <cell r="G92" t="str">
            <v>BS4B</v>
          </cell>
          <cell r="S92">
            <v>0</v>
          </cell>
          <cell r="T92">
            <v>51.961999999999996</v>
          </cell>
          <cell r="U92">
            <v>0</v>
          </cell>
          <cell r="V92">
            <v>14.892376042322212</v>
          </cell>
          <cell r="W92">
            <v>0</v>
          </cell>
          <cell r="X92">
            <v>773.83764391114676</v>
          </cell>
          <cell r="Y92">
            <v>0</v>
          </cell>
        </row>
        <row r="93">
          <cell r="C93" t="str">
            <v>Luzparral</v>
          </cell>
          <cell r="D93" t="str">
            <v>Charrua 220</v>
          </cell>
          <cell r="G93" t="str">
            <v>BS4B</v>
          </cell>
          <cell r="S93">
            <v>0</v>
          </cell>
          <cell r="T93">
            <v>49.00500000000001</v>
          </cell>
          <cell r="U93">
            <v>0</v>
          </cell>
          <cell r="V93">
            <v>33.154948520111382</v>
          </cell>
          <cell r="W93">
            <v>0</v>
          </cell>
          <cell r="X93">
            <v>1624.7582522280586</v>
          </cell>
          <cell r="Y93">
            <v>0</v>
          </cell>
        </row>
        <row r="94">
          <cell r="C94" t="str">
            <v>Luzparral</v>
          </cell>
          <cell r="D94" t="str">
            <v>Itahue 220</v>
          </cell>
          <cell r="G94" t="str">
            <v>BS4B</v>
          </cell>
          <cell r="S94">
            <v>0</v>
          </cell>
          <cell r="T94">
            <v>52.567999999999998</v>
          </cell>
          <cell r="U94">
            <v>0</v>
          </cell>
          <cell r="V94">
            <v>10.445739330726918</v>
          </cell>
          <cell r="W94">
            <v>0</v>
          </cell>
          <cell r="X94">
            <v>549.1116251376526</v>
          </cell>
          <cell r="Y94">
            <v>2.2988306478256404</v>
          </cell>
        </row>
        <row r="95">
          <cell r="C95" t="str">
            <v>Luzparral</v>
          </cell>
          <cell r="D95" t="str">
            <v>Ancoa 220</v>
          </cell>
          <cell r="G95" t="str">
            <v>BS4C</v>
          </cell>
          <cell r="S95">
            <v>5458.6999999999989</v>
          </cell>
          <cell r="T95">
            <v>51.962000000000003</v>
          </cell>
          <cell r="U95">
            <v>3.5528429768683116E-3</v>
          </cell>
          <cell r="V95">
            <v>6.7908371124738967</v>
          </cell>
          <cell r="W95">
            <v>19.39390395783105</v>
          </cell>
          <cell r="X95">
            <v>352.86547803836862</v>
          </cell>
          <cell r="Y95">
            <v>0</v>
          </cell>
        </row>
        <row r="96">
          <cell r="C96" t="str">
            <v>Luzparral</v>
          </cell>
          <cell r="D96" t="str">
            <v>Charrua 220</v>
          </cell>
          <cell r="G96" t="str">
            <v>BS4C</v>
          </cell>
          <cell r="S96">
            <v>5031.49</v>
          </cell>
          <cell r="T96">
            <v>49.00500000000001</v>
          </cell>
          <cell r="U96">
            <v>8.0321704220813629E-3</v>
          </cell>
          <cell r="V96">
            <v>15.35253917809354</v>
          </cell>
          <cell r="W96">
            <v>40.413785156998152</v>
          </cell>
          <cell r="X96">
            <v>752.35118242247404</v>
          </cell>
          <cell r="Y96">
            <v>0</v>
          </cell>
        </row>
        <row r="97">
          <cell r="C97" t="str">
            <v>Luzparral</v>
          </cell>
          <cell r="D97" t="str">
            <v>Itahue 220</v>
          </cell>
          <cell r="G97" t="str">
            <v>BS4C</v>
          </cell>
          <cell r="S97">
            <v>5512.38</v>
          </cell>
          <cell r="T97">
            <v>52.567999999999991</v>
          </cell>
          <cell r="U97">
            <v>2.5374136450701445E-3</v>
          </cell>
          <cell r="V97">
            <v>4.8499646234938831</v>
          </cell>
          <cell r="W97">
            <v>13.987188228811764</v>
          </cell>
          <cell r="X97">
            <v>254.95294032782641</v>
          </cell>
          <cell r="Y97">
            <v>1.1699456196421172</v>
          </cell>
        </row>
        <row r="98">
          <cell r="C98" t="str">
            <v>Copelec</v>
          </cell>
          <cell r="D98" t="str">
            <v>Charrua 220</v>
          </cell>
          <cell r="G98" t="str">
            <v>BS4A</v>
          </cell>
          <cell r="S98">
            <v>0</v>
          </cell>
          <cell r="T98">
            <v>49.77</v>
          </cell>
          <cell r="U98">
            <v>0</v>
          </cell>
          <cell r="V98">
            <v>774.84275402000003</v>
          </cell>
          <cell r="W98">
            <v>0</v>
          </cell>
          <cell r="X98">
            <v>38563.923867575402</v>
          </cell>
          <cell r="Y98">
            <v>0</v>
          </cell>
        </row>
        <row r="99">
          <cell r="C99" t="str">
            <v>Copelec</v>
          </cell>
          <cell r="D99" t="str">
            <v>Itahue 220</v>
          </cell>
          <cell r="G99" t="str">
            <v>BS4A</v>
          </cell>
          <cell r="S99">
            <v>0</v>
          </cell>
          <cell r="T99">
            <v>53.387999999999998</v>
          </cell>
          <cell r="U99">
            <v>0</v>
          </cell>
          <cell r="V99">
            <v>51.714681800000001</v>
          </cell>
          <cell r="W99">
            <v>0</v>
          </cell>
          <cell r="X99">
            <v>2760.9434319384</v>
          </cell>
          <cell r="Y99">
            <v>0</v>
          </cell>
        </row>
        <row r="100">
          <cell r="C100" t="str">
            <v>Copelec</v>
          </cell>
          <cell r="D100" t="str">
            <v>Charrua 220</v>
          </cell>
          <cell r="G100" t="str">
            <v>BS4B</v>
          </cell>
          <cell r="S100">
            <v>0</v>
          </cell>
          <cell r="T100">
            <v>49.77</v>
          </cell>
          <cell r="U100">
            <v>0</v>
          </cell>
          <cell r="V100">
            <v>1157.5794997799999</v>
          </cell>
          <cell r="W100">
            <v>0</v>
          </cell>
          <cell r="X100">
            <v>57612.731704050595</v>
          </cell>
          <cell r="Y100">
            <v>0</v>
          </cell>
        </row>
        <row r="101">
          <cell r="C101" t="str">
            <v>Copelec</v>
          </cell>
          <cell r="D101" t="str">
            <v>Itahue 220</v>
          </cell>
          <cell r="G101" t="str">
            <v>BS4B</v>
          </cell>
          <cell r="S101">
            <v>0</v>
          </cell>
          <cell r="T101">
            <v>53.387999999999998</v>
          </cell>
          <cell r="U101">
            <v>0</v>
          </cell>
          <cell r="V101">
            <v>77.31697346</v>
          </cell>
          <cell r="W101">
            <v>0</v>
          </cell>
          <cell r="X101">
            <v>4127.7985790824796</v>
          </cell>
          <cell r="Y101">
            <v>0</v>
          </cell>
        </row>
        <row r="102">
          <cell r="C102" t="str">
            <v>Copelec</v>
          </cell>
          <cell r="D102" t="str">
            <v>Charrua 220</v>
          </cell>
          <cell r="G102" t="str">
            <v>BS4C</v>
          </cell>
          <cell r="S102">
            <v>5075.7348000000002</v>
          </cell>
          <cell r="T102">
            <v>49.77</v>
          </cell>
          <cell r="U102">
            <v>0</v>
          </cell>
          <cell r="V102">
            <v>608.70667509000009</v>
          </cell>
          <cell r="W102">
            <v>0</v>
          </cell>
          <cell r="X102">
            <v>30295.331219229305</v>
          </cell>
          <cell r="Y102">
            <v>0</v>
          </cell>
        </row>
        <row r="103">
          <cell r="C103" t="str">
            <v>Copelec</v>
          </cell>
          <cell r="D103" t="str">
            <v>Itahue 220</v>
          </cell>
          <cell r="G103" t="str">
            <v>BS4C</v>
          </cell>
          <cell r="S103">
            <v>5560.8611000000001</v>
          </cell>
          <cell r="T103">
            <v>53.387999999999998</v>
          </cell>
          <cell r="U103">
            <v>0</v>
          </cell>
          <cell r="V103">
            <v>40.905820900000002</v>
          </cell>
          <cell r="W103">
            <v>0</v>
          </cell>
          <cell r="X103">
            <v>2183.8799662092001</v>
          </cell>
          <cell r="Y103">
            <v>0</v>
          </cell>
        </row>
        <row r="104">
          <cell r="C104" t="str">
            <v>Cooprel</v>
          </cell>
          <cell r="D104" t="str">
            <v>Barro Blanco 220</v>
          </cell>
          <cell r="G104" t="str">
            <v>BS4A</v>
          </cell>
          <cell r="S104">
            <v>0</v>
          </cell>
          <cell r="T104">
            <v>59.997</v>
          </cell>
          <cell r="U104">
            <v>0</v>
          </cell>
          <cell r="V104">
            <v>14.507084000000001</v>
          </cell>
          <cell r="W104">
            <v>0</v>
          </cell>
          <cell r="X104">
            <v>870.38151874800008</v>
          </cell>
          <cell r="Y104">
            <v>0</v>
          </cell>
        </row>
        <row r="105">
          <cell r="C105" t="str">
            <v>Cooprel</v>
          </cell>
          <cell r="D105" t="str">
            <v>Valdivia 220</v>
          </cell>
          <cell r="G105" t="str">
            <v>BS4A</v>
          </cell>
          <cell r="S105">
            <v>0</v>
          </cell>
          <cell r="T105">
            <v>59.405000000000001</v>
          </cell>
          <cell r="U105">
            <v>0</v>
          </cell>
          <cell r="V105">
            <v>10.957004000000001</v>
          </cell>
          <cell r="W105">
            <v>0</v>
          </cell>
          <cell r="X105">
            <v>650.9008226200001</v>
          </cell>
          <cell r="Y105">
            <v>0</v>
          </cell>
        </row>
        <row r="106">
          <cell r="C106" t="str">
            <v>Cooprel</v>
          </cell>
          <cell r="D106" t="str">
            <v>Barro Blanco 220</v>
          </cell>
          <cell r="G106" t="str">
            <v>BS4B</v>
          </cell>
          <cell r="S106">
            <v>0</v>
          </cell>
          <cell r="T106">
            <v>59.997</v>
          </cell>
          <cell r="U106">
            <v>0</v>
          </cell>
          <cell r="V106">
            <v>17.997885999999998</v>
          </cell>
          <cell r="W106">
            <v>0</v>
          </cell>
          <cell r="X106">
            <v>1079.8191663419998</v>
          </cell>
          <cell r="Y106">
            <v>0</v>
          </cell>
        </row>
        <row r="107">
          <cell r="C107" t="str">
            <v>Cooprel</v>
          </cell>
          <cell r="D107" t="str">
            <v>Valdivia 220</v>
          </cell>
          <cell r="G107" t="str">
            <v>BS4B</v>
          </cell>
          <cell r="S107">
            <v>0</v>
          </cell>
          <cell r="T107">
            <v>59.405000000000001</v>
          </cell>
          <cell r="U107">
            <v>0</v>
          </cell>
          <cell r="V107">
            <v>13.632916999999999</v>
          </cell>
          <cell r="W107">
            <v>0</v>
          </cell>
          <cell r="X107">
            <v>809.86343438500001</v>
          </cell>
          <cell r="Y107">
            <v>0</v>
          </cell>
        </row>
        <row r="108">
          <cell r="C108" t="str">
            <v>Cooprel</v>
          </cell>
          <cell r="D108" t="str">
            <v>Barro Blanco 220</v>
          </cell>
          <cell r="G108" t="str">
            <v>BS4C</v>
          </cell>
          <cell r="S108">
            <v>5483.57</v>
          </cell>
          <cell r="T108">
            <v>59.997</v>
          </cell>
          <cell r="U108">
            <v>0</v>
          </cell>
          <cell r="V108">
            <v>9.4981200000000001</v>
          </cell>
          <cell r="W108">
            <v>0</v>
          </cell>
          <cell r="X108">
            <v>569.85870564000004</v>
          </cell>
          <cell r="Y108">
            <v>0</v>
          </cell>
        </row>
        <row r="109">
          <cell r="C109" t="str">
            <v>Cooprel</v>
          </cell>
          <cell r="D109" t="str">
            <v>Valdivia 220</v>
          </cell>
          <cell r="G109" t="str">
            <v>BS4C</v>
          </cell>
          <cell r="S109">
            <v>5472.0429999999997</v>
          </cell>
          <cell r="T109">
            <v>59.405000000000001</v>
          </cell>
          <cell r="U109">
            <v>0</v>
          </cell>
          <cell r="V109">
            <v>7.130592</v>
          </cell>
          <cell r="W109">
            <v>0</v>
          </cell>
          <cell r="X109">
            <v>423.59281776</v>
          </cell>
          <cell r="Y109">
            <v>0</v>
          </cell>
        </row>
        <row r="110">
          <cell r="C110" t="str">
            <v>Luz Osorno</v>
          </cell>
          <cell r="D110" t="str">
            <v>Valdivia 220</v>
          </cell>
          <cell r="G110" t="str">
            <v>BS4A</v>
          </cell>
          <cell r="S110">
            <v>0</v>
          </cell>
          <cell r="T110">
            <v>58.02383814401788</v>
          </cell>
          <cell r="U110">
            <v>0</v>
          </cell>
          <cell r="V110">
            <v>36.402000000000001</v>
          </cell>
          <cell r="W110">
            <v>0</v>
          </cell>
          <cell r="X110">
            <v>2112.1837561185389</v>
          </cell>
          <cell r="Y110">
            <v>0.09</v>
          </cell>
        </row>
        <row r="111">
          <cell r="C111" t="str">
            <v>Luz Osorno</v>
          </cell>
          <cell r="D111" t="str">
            <v>Barro Blanco 220</v>
          </cell>
          <cell r="G111" t="str">
            <v>BS4A</v>
          </cell>
          <cell r="S111">
            <v>0</v>
          </cell>
          <cell r="T111">
            <v>58.60193542441953</v>
          </cell>
          <cell r="U111">
            <v>0</v>
          </cell>
          <cell r="V111">
            <v>231.06299999999999</v>
          </cell>
          <cell r="W111">
            <v>0</v>
          </cell>
          <cell r="X111">
            <v>13540.739004972649</v>
          </cell>
          <cell r="Y111">
            <v>5.3419999999999996</v>
          </cell>
        </row>
        <row r="112">
          <cell r="C112" t="str">
            <v>Luz Osorno</v>
          </cell>
          <cell r="D112" t="str">
            <v>Puerto Montt 220</v>
          </cell>
          <cell r="G112" t="str">
            <v>BS4A</v>
          </cell>
          <cell r="S112">
            <v>0</v>
          </cell>
          <cell r="T112">
            <v>59.490492355407248</v>
          </cell>
          <cell r="U112">
            <v>0</v>
          </cell>
          <cell r="V112">
            <v>35.238</v>
          </cell>
          <cell r="W112">
            <v>0</v>
          </cell>
          <cell r="X112">
            <v>2096.3259696198406</v>
          </cell>
          <cell r="Y112">
            <v>2.6909999999999998</v>
          </cell>
        </row>
        <row r="113">
          <cell r="C113" t="str">
            <v>Luz Osorno</v>
          </cell>
          <cell r="D113" t="str">
            <v>Valdivia 220</v>
          </cell>
          <cell r="G113" t="str">
            <v>BS4B</v>
          </cell>
          <cell r="S113">
            <v>0</v>
          </cell>
          <cell r="T113">
            <v>58.023838144017873</v>
          </cell>
          <cell r="U113">
            <v>0</v>
          </cell>
          <cell r="V113">
            <v>11.724</v>
          </cell>
          <cell r="W113">
            <v>0</v>
          </cell>
          <cell r="X113">
            <v>680.27147840046553</v>
          </cell>
          <cell r="Y113">
            <v>2.9000000000000001E-2</v>
          </cell>
        </row>
        <row r="114">
          <cell r="C114" t="str">
            <v>Luz Osorno</v>
          </cell>
          <cell r="D114" t="str">
            <v>Barro Blanco 220</v>
          </cell>
          <cell r="G114" t="str">
            <v>BS4B</v>
          </cell>
          <cell r="S114">
            <v>0</v>
          </cell>
          <cell r="T114">
            <v>58.60193542441953</v>
          </cell>
          <cell r="U114">
            <v>0</v>
          </cell>
          <cell r="V114">
            <v>70.126999999999995</v>
          </cell>
          <cell r="W114">
            <v>0</v>
          </cell>
          <cell r="X114">
            <v>4109.577925508268</v>
          </cell>
          <cell r="Y114">
            <v>1.6739999999999999</v>
          </cell>
        </row>
        <row r="115">
          <cell r="C115" t="str">
            <v>Luz Osorno</v>
          </cell>
          <cell r="D115" t="str">
            <v>Puerto Montt 220</v>
          </cell>
          <cell r="G115" t="str">
            <v>BS4B</v>
          </cell>
          <cell r="S115">
            <v>0</v>
          </cell>
          <cell r="T115">
            <v>59.490492355407262</v>
          </cell>
          <cell r="U115">
            <v>0</v>
          </cell>
          <cell r="V115">
            <v>11.045</v>
          </cell>
          <cell r="W115">
            <v>0</v>
          </cell>
          <cell r="X115">
            <v>657.07248806547318</v>
          </cell>
          <cell r="Y115">
            <v>0.81699999999999995</v>
          </cell>
        </row>
        <row r="116">
          <cell r="C116" t="str">
            <v>Luz Osorno</v>
          </cell>
          <cell r="D116" t="str">
            <v>Valdivia 220</v>
          </cell>
          <cell r="G116" t="str">
            <v>BS4C</v>
          </cell>
          <cell r="S116">
            <v>5344.8146009284173</v>
          </cell>
          <cell r="T116">
            <v>58.023838144017873</v>
          </cell>
          <cell r="U116">
            <v>0.10100000000000001</v>
          </cell>
          <cell r="V116">
            <v>13.429</v>
          </cell>
          <cell r="W116">
            <v>539.82627469377019</v>
          </cell>
          <cell r="X116">
            <v>779.202122436016</v>
          </cell>
          <cell r="Y116">
            <v>3.3000000000000002E-2</v>
          </cell>
        </row>
        <row r="117">
          <cell r="C117" t="str">
            <v>Luz Osorno</v>
          </cell>
          <cell r="D117" t="str">
            <v>Barro Blanco 220</v>
          </cell>
          <cell r="G117" t="str">
            <v>BS4C</v>
          </cell>
          <cell r="S117">
            <v>5356.0965314844661</v>
          </cell>
          <cell r="T117">
            <v>58.60193542441953</v>
          </cell>
          <cell r="U117">
            <v>0.44900000000000001</v>
          </cell>
          <cell r="V117">
            <v>79.986999999999995</v>
          </cell>
          <cell r="W117">
            <v>2404.8873426365253</v>
          </cell>
          <cell r="X117">
            <v>4687.3930087930448</v>
          </cell>
          <cell r="Y117">
            <v>1.879</v>
          </cell>
        </row>
        <row r="118">
          <cell r="C118" t="str">
            <v>Luz Osorno</v>
          </cell>
          <cell r="D118" t="str">
            <v>Puerto Montt 220</v>
          </cell>
          <cell r="G118" t="str">
            <v>BS4C</v>
          </cell>
          <cell r="S118">
            <v>5437.3264314880225</v>
          </cell>
          <cell r="T118">
            <v>59.490492355407255</v>
          </cell>
          <cell r="U118">
            <v>6.4000000000000001E-2</v>
          </cell>
          <cell r="V118">
            <v>12.396000000000001</v>
          </cell>
          <cell r="W118">
            <v>347.98889161523346</v>
          </cell>
          <cell r="X118">
            <v>737.4441432376284</v>
          </cell>
          <cell r="Y118">
            <v>0.93200000000000005</v>
          </cell>
        </row>
        <row r="119">
          <cell r="C119" t="str">
            <v>Crell</v>
          </cell>
          <cell r="D119" t="str">
            <v>Barro Blanco 220</v>
          </cell>
          <cell r="G119" t="str">
            <v>BS4A</v>
          </cell>
          <cell r="S119">
            <v>0</v>
          </cell>
          <cell r="T119">
            <v>59.997</v>
          </cell>
          <cell r="U119">
            <v>0</v>
          </cell>
          <cell r="V119">
            <v>0.36264800000000003</v>
          </cell>
          <cell r="W119">
            <v>0</v>
          </cell>
          <cell r="X119">
            <v>21.757792056000003</v>
          </cell>
          <cell r="Y119">
            <v>0</v>
          </cell>
        </row>
        <row r="120">
          <cell r="C120" t="str">
            <v>Crell</v>
          </cell>
          <cell r="D120" t="str">
            <v>Puerto Montt 220</v>
          </cell>
          <cell r="G120" t="str">
            <v>BS4A</v>
          </cell>
          <cell r="S120">
            <v>0</v>
          </cell>
          <cell r="T120">
            <v>60.905999999999999</v>
          </cell>
          <cell r="U120">
            <v>0</v>
          </cell>
          <cell r="V120">
            <v>2.872484</v>
          </cell>
          <cell r="W120">
            <v>0</v>
          </cell>
          <cell r="X120">
            <v>174.951510504</v>
          </cell>
          <cell r="Y120">
            <v>0</v>
          </cell>
        </row>
        <row r="121">
          <cell r="C121" t="str">
            <v>Crell</v>
          </cell>
          <cell r="D121" t="str">
            <v>Barro Blanco 220</v>
          </cell>
          <cell r="G121" t="str">
            <v>BS4B</v>
          </cell>
          <cell r="S121">
            <v>0</v>
          </cell>
          <cell r="T121">
            <v>59.997</v>
          </cell>
          <cell r="U121">
            <v>0</v>
          </cell>
          <cell r="V121">
            <v>0.44687917257704901</v>
          </cell>
          <cell r="W121">
            <v>0</v>
          </cell>
          <cell r="X121">
            <v>26.81140971710521</v>
          </cell>
          <cell r="Y121">
            <v>0</v>
          </cell>
        </row>
        <row r="122">
          <cell r="C122" t="str">
            <v>Crell</v>
          </cell>
          <cell r="D122" t="str">
            <v>Puerto Montt 220</v>
          </cell>
          <cell r="G122" t="str">
            <v>BS4B</v>
          </cell>
          <cell r="S122">
            <v>0</v>
          </cell>
          <cell r="T122">
            <v>60.905999999999999</v>
          </cell>
          <cell r="U122">
            <v>0</v>
          </cell>
          <cell r="V122">
            <v>3.3439160000000001</v>
          </cell>
          <cell r="W122">
            <v>0</v>
          </cell>
          <cell r="X122">
            <v>203.66454789600002</v>
          </cell>
          <cell r="Y122">
            <v>0</v>
          </cell>
        </row>
        <row r="123">
          <cell r="C123" t="str">
            <v>Crell</v>
          </cell>
          <cell r="D123" t="str">
            <v>Barro Blanco 220</v>
          </cell>
          <cell r="G123" t="str">
            <v>BS4C</v>
          </cell>
          <cell r="S123">
            <v>5483.57</v>
          </cell>
          <cell r="T123">
            <v>59.997</v>
          </cell>
          <cell r="U123">
            <v>0</v>
          </cell>
          <cell r="V123">
            <v>0.27401500000000001</v>
          </cell>
          <cell r="W123">
            <v>0</v>
          </cell>
          <cell r="X123">
            <v>16.440077955</v>
          </cell>
          <cell r="Y123">
            <v>0</v>
          </cell>
        </row>
        <row r="124">
          <cell r="C124" t="str">
            <v>Crell</v>
          </cell>
          <cell r="D124" t="str">
            <v>Puerto Montt 220</v>
          </cell>
          <cell r="G124" t="str">
            <v>BS4C</v>
          </cell>
          <cell r="S124">
            <v>5566.7142999999996</v>
          </cell>
          <cell r="T124">
            <v>60.905999999999999</v>
          </cell>
          <cell r="U124">
            <v>0</v>
          </cell>
          <cell r="V124">
            <v>2.1717970000000002</v>
          </cell>
          <cell r="W124">
            <v>0</v>
          </cell>
          <cell r="X124">
            <v>132.275468082</v>
          </cell>
          <cell r="Y124">
            <v>0</v>
          </cell>
        </row>
      </sheetData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N°1"/>
      <sheetName val="Tabla N°2"/>
      <sheetName val="Sheet2"/>
      <sheetName val="Tabla N°3"/>
      <sheetName val="Sheet1"/>
      <sheetName val="Nombres y Códigos"/>
      <sheetName val="Nuevos Codigos"/>
    </sheetNames>
    <sheetDataSet>
      <sheetData sheetId="0"/>
      <sheetData sheetId="1"/>
      <sheetData sheetId="2"/>
      <sheetData sheetId="3">
        <row r="8">
          <cell r="C8" t="str">
            <v>Elecda SIC</v>
          </cell>
          <cell r="D8" t="str">
            <v>Diego de Almagro 220</v>
          </cell>
          <cell r="G8" t="str">
            <v>BS4A</v>
          </cell>
          <cell r="S8">
            <v>0</v>
          </cell>
          <cell r="T8">
            <v>41.831999999999894</v>
          </cell>
          <cell r="U8">
            <v>0</v>
          </cell>
          <cell r="V8">
            <v>51.363154453905501</v>
          </cell>
          <cell r="W8">
            <v>0</v>
          </cell>
          <cell r="X8">
            <v>2148.6234771157697</v>
          </cell>
          <cell r="Y8">
            <v>0</v>
          </cell>
        </row>
        <row r="9">
          <cell r="C9" t="str">
            <v>Elecda SIC</v>
          </cell>
          <cell r="D9" t="str">
            <v>Diego de Almagro 220</v>
          </cell>
          <cell r="G9" t="str">
            <v>BS4B</v>
          </cell>
          <cell r="S9">
            <v>0</v>
          </cell>
          <cell r="T9">
            <v>41.831999999999987</v>
          </cell>
          <cell r="U9">
            <v>0</v>
          </cell>
          <cell r="V9">
            <v>53.168411356357602</v>
          </cell>
          <cell r="W9">
            <v>0</v>
          </cell>
          <cell r="X9">
            <v>2224.1409838591503</v>
          </cell>
          <cell r="Y9">
            <v>2.95068544580285E-2</v>
          </cell>
        </row>
        <row r="10">
          <cell r="C10" t="str">
            <v>Elecda SIC</v>
          </cell>
          <cell r="D10" t="str">
            <v>Diego de Almagro 220</v>
          </cell>
          <cell r="G10" t="str">
            <v>BS4C</v>
          </cell>
          <cell r="S10">
            <v>6658.0552999999818</v>
          </cell>
          <cell r="T10">
            <v>41.831999999999866</v>
          </cell>
          <cell r="U10">
            <v>0.24817554071157899</v>
          </cell>
          <cell r="V10">
            <v>34.0834711879316</v>
          </cell>
          <cell r="W10">
            <v>1652.3664741650898</v>
          </cell>
          <cell r="X10">
            <v>1425.7797667335501</v>
          </cell>
          <cell r="Y10">
            <v>1.4433718263848301E-2</v>
          </cell>
        </row>
        <row r="11">
          <cell r="C11" t="str">
            <v>EMELAT</v>
          </cell>
          <cell r="D11" t="str">
            <v>Cardones 220</v>
          </cell>
          <cell r="G11" t="str">
            <v>BS4A</v>
          </cell>
          <cell r="S11">
            <v>0</v>
          </cell>
          <cell r="T11">
            <v>45.588999999999913</v>
          </cell>
          <cell r="U11">
            <v>0</v>
          </cell>
          <cell r="V11">
            <v>142.56595182473299</v>
          </cell>
          <cell r="W11">
            <v>0</v>
          </cell>
          <cell r="X11">
            <v>6499.4391777377396</v>
          </cell>
          <cell r="Y11">
            <v>0</v>
          </cell>
        </row>
        <row r="12">
          <cell r="C12" t="str">
            <v>EMELAT</v>
          </cell>
          <cell r="D12" t="str">
            <v>Diego de Almagro 220</v>
          </cell>
          <cell r="G12" t="str">
            <v>BS4A</v>
          </cell>
          <cell r="S12">
            <v>0</v>
          </cell>
          <cell r="T12">
            <v>41.832000000000129</v>
          </cell>
          <cell r="U12">
            <v>0</v>
          </cell>
          <cell r="V12">
            <v>12.563841443147599</v>
          </cell>
          <cell r="W12">
            <v>0</v>
          </cell>
          <cell r="X12">
            <v>525.570615249752</v>
          </cell>
          <cell r="Y12">
            <v>0.33008554349702596</v>
          </cell>
        </row>
        <row r="13">
          <cell r="C13" t="str">
            <v>EMELAT</v>
          </cell>
          <cell r="D13" t="str">
            <v>Maitencillo 220</v>
          </cell>
          <cell r="G13" t="str">
            <v>BS4A</v>
          </cell>
          <cell r="S13">
            <v>0</v>
          </cell>
          <cell r="T13">
            <v>45.166000000000061</v>
          </cell>
          <cell r="U13">
            <v>0</v>
          </cell>
          <cell r="V13">
            <v>29.844371415570297</v>
          </cell>
          <cell r="W13">
            <v>0</v>
          </cell>
          <cell r="X13">
            <v>1347.9508793556499</v>
          </cell>
          <cell r="Y13">
            <v>0</v>
          </cell>
        </row>
        <row r="14">
          <cell r="C14" t="str">
            <v>EMELAT</v>
          </cell>
          <cell r="D14" t="str">
            <v>Pan de Azucar 220</v>
          </cell>
          <cell r="G14" t="str">
            <v>BS4A</v>
          </cell>
          <cell r="S14">
            <v>0</v>
          </cell>
          <cell r="T14">
            <v>50.904000000000224</v>
          </cell>
          <cell r="U14">
            <v>0</v>
          </cell>
          <cell r="V14">
            <v>0.280447237212819</v>
          </cell>
          <cell r="W14">
            <v>0</v>
          </cell>
          <cell r="X14">
            <v>14.275886163081401</v>
          </cell>
          <cell r="Y14">
            <v>0</v>
          </cell>
        </row>
        <row r="15">
          <cell r="C15" t="str">
            <v>EMELAT</v>
          </cell>
          <cell r="D15" t="str">
            <v>Cardones 220</v>
          </cell>
          <cell r="G15" t="str">
            <v>BS4B</v>
          </cell>
          <cell r="S15">
            <v>0</v>
          </cell>
          <cell r="T15">
            <v>45.588999999999999</v>
          </cell>
          <cell r="U15">
            <v>0</v>
          </cell>
          <cell r="V15">
            <v>178.89870126168199</v>
          </cell>
          <cell r="W15">
            <v>0</v>
          </cell>
          <cell r="X15">
            <v>8155.8128918188195</v>
          </cell>
          <cell r="Y15">
            <v>7.3316153620386499</v>
          </cell>
        </row>
        <row r="16">
          <cell r="C16" t="str">
            <v>EMELAT</v>
          </cell>
          <cell r="D16" t="str">
            <v>Diego de Almagro 220</v>
          </cell>
          <cell r="G16" t="str">
            <v>BS4B</v>
          </cell>
          <cell r="S16">
            <v>0</v>
          </cell>
          <cell r="T16">
            <v>41.832000000000065</v>
          </cell>
          <cell r="U16">
            <v>0</v>
          </cell>
          <cell r="V16">
            <v>14.280966400109701</v>
          </cell>
          <cell r="W16">
            <v>0</v>
          </cell>
          <cell r="X16">
            <v>597.40138644938997</v>
          </cell>
          <cell r="Y16">
            <v>9.86514045466593</v>
          </cell>
        </row>
        <row r="17">
          <cell r="C17" t="str">
            <v>EMELAT</v>
          </cell>
          <cell r="D17" t="str">
            <v>Maitencillo 220</v>
          </cell>
          <cell r="G17" t="str">
            <v>BS4B</v>
          </cell>
          <cell r="S17">
            <v>0</v>
          </cell>
          <cell r="T17">
            <v>45.166000000000039</v>
          </cell>
          <cell r="U17">
            <v>0</v>
          </cell>
          <cell r="V17">
            <v>37.019770428597802</v>
          </cell>
          <cell r="W17">
            <v>0</v>
          </cell>
          <cell r="X17">
            <v>1672.0349511780498</v>
          </cell>
          <cell r="Y17">
            <v>10.7487917990972</v>
          </cell>
        </row>
        <row r="18">
          <cell r="C18" t="str">
            <v>EMELAT</v>
          </cell>
          <cell r="D18" t="str">
            <v>Pan de Azucar 220</v>
          </cell>
          <cell r="G18" t="str">
            <v>BS4B</v>
          </cell>
          <cell r="S18">
            <v>0</v>
          </cell>
          <cell r="T18">
            <v>50.904000000000075</v>
          </cell>
          <cell r="U18">
            <v>0</v>
          </cell>
          <cell r="V18">
            <v>0.19152902724704199</v>
          </cell>
          <cell r="W18">
            <v>0</v>
          </cell>
          <cell r="X18">
            <v>9.74959360298344</v>
          </cell>
          <cell r="Y18">
            <v>4.9065959547492</v>
          </cell>
        </row>
        <row r="19">
          <cell r="C19" t="str">
            <v>EMELAT</v>
          </cell>
          <cell r="D19" t="str">
            <v>Cardones 220</v>
          </cell>
          <cell r="G19" t="str">
            <v>BS4C</v>
          </cell>
          <cell r="S19">
            <v>7153.3395999999984</v>
          </cell>
          <cell r="T19">
            <v>45.588999999999942</v>
          </cell>
          <cell r="U19">
            <v>0.47301010858328196</v>
          </cell>
          <cell r="V19">
            <v>96.518460792966195</v>
          </cell>
          <cell r="W19">
            <v>3383.6019409290902</v>
          </cell>
          <cell r="X19">
            <v>4400.1801090905301</v>
          </cell>
          <cell r="Y19">
            <v>0.92124878866919002</v>
          </cell>
        </row>
        <row r="20">
          <cell r="C20" t="str">
            <v>EMELAT</v>
          </cell>
          <cell r="D20" t="str">
            <v>Diego de Almagro 220</v>
          </cell>
          <cell r="G20" t="str">
            <v>BS4C</v>
          </cell>
          <cell r="S20">
            <v>6658.0553000000009</v>
          </cell>
          <cell r="T20">
            <v>41.832000000000079</v>
          </cell>
          <cell r="U20">
            <v>6.0800043983340601E-2</v>
          </cell>
          <cell r="V20">
            <v>8.4593562467852212</v>
          </cell>
          <cell r="W20">
            <v>404.81005508351404</v>
          </cell>
          <cell r="X20">
            <v>353.87179051552005</v>
          </cell>
          <cell r="Y20">
            <v>3.0705205472581101</v>
          </cell>
        </row>
        <row r="21">
          <cell r="C21" t="str">
            <v>EMELAT</v>
          </cell>
          <cell r="D21" t="str">
            <v>Maitencillo 220</v>
          </cell>
          <cell r="G21" t="str">
            <v>BS4C</v>
          </cell>
          <cell r="S21">
            <v>7215.9473000000144</v>
          </cell>
          <cell r="T21">
            <v>45.166000000000068</v>
          </cell>
          <cell r="U21">
            <v>0.17087001821534198</v>
          </cell>
          <cell r="V21">
            <v>22.069323699897701</v>
          </cell>
          <cell r="W21">
            <v>1232.9890465919502</v>
          </cell>
          <cell r="X21">
            <v>996.78307422958108</v>
          </cell>
          <cell r="Y21">
            <v>3.35363567371951E-2</v>
          </cell>
        </row>
        <row r="22">
          <cell r="C22" t="str">
            <v>EMELAT</v>
          </cell>
          <cell r="D22" t="str">
            <v>Pan de Azucar 220</v>
          </cell>
          <cell r="G22" t="str">
            <v>BS4C</v>
          </cell>
          <cell r="S22">
            <v>5171.0737000000163</v>
          </cell>
          <cell r="T22">
            <v>50.903999999999947</v>
          </cell>
          <cell r="U22">
            <v>1.27731146415609E-3</v>
          </cell>
          <cell r="V22">
            <v>0.15835495233539601</v>
          </cell>
          <cell r="W22">
            <v>6.6050717190060704</v>
          </cell>
          <cell r="X22">
            <v>8.0609004936809896</v>
          </cell>
          <cell r="Y22">
            <v>6.7012997991311302E-2</v>
          </cell>
        </row>
        <row r="23">
          <cell r="C23" t="str">
            <v>Conafe</v>
          </cell>
          <cell r="D23" t="str">
            <v>Los Vilos 220</v>
          </cell>
          <cell r="G23" t="str">
            <v>BS4A</v>
          </cell>
          <cell r="S23">
            <v>0</v>
          </cell>
          <cell r="T23">
            <v>52.847000000000001</v>
          </cell>
          <cell r="U23">
            <v>0</v>
          </cell>
          <cell r="V23">
            <v>3685.1414117270801</v>
          </cell>
          <cell r="W23">
            <v>0</v>
          </cell>
          <cell r="X23">
            <v>194748.668185541</v>
          </cell>
          <cell r="Y23">
            <v>0</v>
          </cell>
        </row>
        <row r="24">
          <cell r="C24" t="str">
            <v>Conafe</v>
          </cell>
          <cell r="D24" t="str">
            <v>Maitencillo 220</v>
          </cell>
          <cell r="G24" t="str">
            <v>BS4A</v>
          </cell>
          <cell r="S24">
            <v>0</v>
          </cell>
          <cell r="T24">
            <v>45.165999999999933</v>
          </cell>
          <cell r="U24">
            <v>0</v>
          </cell>
          <cell r="V24">
            <v>345.91314593120097</v>
          </cell>
          <cell r="W24">
            <v>0</v>
          </cell>
          <cell r="X24">
            <v>15623.513149128599</v>
          </cell>
          <cell r="Y24">
            <v>0</v>
          </cell>
        </row>
        <row r="25">
          <cell r="C25" t="str">
            <v>Conafe</v>
          </cell>
          <cell r="D25" t="str">
            <v>Nogales 220</v>
          </cell>
          <cell r="G25" t="str">
            <v>BS4A</v>
          </cell>
          <cell r="S25">
            <v>0</v>
          </cell>
          <cell r="T25">
            <v>53.516999999999989</v>
          </cell>
          <cell r="U25">
            <v>0</v>
          </cell>
          <cell r="V25">
            <v>93.0466578830966</v>
          </cell>
          <cell r="W25">
            <v>0</v>
          </cell>
          <cell r="X25">
            <v>4979.5779899296795</v>
          </cell>
          <cell r="Y25">
            <v>0</v>
          </cell>
        </row>
        <row r="26">
          <cell r="C26" t="str">
            <v>Conafe</v>
          </cell>
          <cell r="D26" t="str">
            <v>Pan de Azucar 220</v>
          </cell>
          <cell r="G26" t="str">
            <v>BS4A</v>
          </cell>
          <cell r="S26">
            <v>0</v>
          </cell>
          <cell r="T26">
            <v>50.903999999999975</v>
          </cell>
          <cell r="U26">
            <v>0</v>
          </cell>
          <cell r="V26">
            <v>9035.1857400272311</v>
          </cell>
          <cell r="W26">
            <v>0</v>
          </cell>
          <cell r="X26">
            <v>459927.09491034597</v>
          </cell>
          <cell r="Y26">
            <v>0</v>
          </cell>
        </row>
        <row r="27">
          <cell r="C27" t="str">
            <v>Conafe</v>
          </cell>
          <cell r="D27" t="str">
            <v>Quillota 220</v>
          </cell>
          <cell r="G27" t="str">
            <v>BS4A</v>
          </cell>
          <cell r="S27">
            <v>0</v>
          </cell>
          <cell r="T27">
            <v>54.040999999999883</v>
          </cell>
          <cell r="U27">
            <v>0</v>
          </cell>
          <cell r="V27">
            <v>3115.0792590160499</v>
          </cell>
          <cell r="W27">
            <v>0</v>
          </cell>
          <cell r="X27">
            <v>168341.99823648599</v>
          </cell>
          <cell r="Y27">
            <v>0</v>
          </cell>
        </row>
        <row r="28">
          <cell r="C28" t="str">
            <v>Conafe</v>
          </cell>
          <cell r="D28" t="str">
            <v>Los Vilos 220</v>
          </cell>
          <cell r="G28" t="str">
            <v>BS4B</v>
          </cell>
          <cell r="S28">
            <v>0</v>
          </cell>
          <cell r="T28">
            <v>52.847000000000065</v>
          </cell>
          <cell r="U28">
            <v>0</v>
          </cell>
          <cell r="V28">
            <v>4954.9203650171003</v>
          </cell>
          <cell r="W28">
            <v>0</v>
          </cell>
          <cell r="X28">
            <v>261852.67653005902</v>
          </cell>
          <cell r="Y28">
            <v>0</v>
          </cell>
        </row>
        <row r="29">
          <cell r="C29" t="str">
            <v>Conafe</v>
          </cell>
          <cell r="D29" t="str">
            <v>Maitencillo 220</v>
          </cell>
          <cell r="G29" t="str">
            <v>BS4B</v>
          </cell>
          <cell r="S29">
            <v>0</v>
          </cell>
          <cell r="T29">
            <v>45.166000000000082</v>
          </cell>
          <cell r="U29">
            <v>0</v>
          </cell>
          <cell r="V29">
            <v>393.36430157292796</v>
          </cell>
          <cell r="W29">
            <v>0</v>
          </cell>
          <cell r="X29">
            <v>17766.692044842897</v>
          </cell>
          <cell r="Y29">
            <v>126.58028027276499</v>
          </cell>
        </row>
        <row r="30">
          <cell r="C30" t="str">
            <v>Conafe</v>
          </cell>
          <cell r="D30" t="str">
            <v>Nogales 220</v>
          </cell>
          <cell r="G30" t="str">
            <v>BS4B</v>
          </cell>
          <cell r="S30">
            <v>0</v>
          </cell>
          <cell r="T30">
            <v>53.516999999999854</v>
          </cell>
          <cell r="U30">
            <v>0</v>
          </cell>
          <cell r="V30">
            <v>142.322130643381</v>
          </cell>
          <cell r="W30">
            <v>0</v>
          </cell>
          <cell r="X30">
            <v>7616.6534656418007</v>
          </cell>
          <cell r="Y30">
            <v>7.10140794583788</v>
          </cell>
        </row>
        <row r="31">
          <cell r="C31" t="str">
            <v>Conafe</v>
          </cell>
          <cell r="D31" t="str">
            <v>Pan de Azucar 220</v>
          </cell>
          <cell r="G31" t="str">
            <v>BS4B</v>
          </cell>
          <cell r="S31">
            <v>0</v>
          </cell>
          <cell r="T31">
            <v>50.903999999999819</v>
          </cell>
          <cell r="U31">
            <v>0</v>
          </cell>
          <cell r="V31">
            <v>11529.883582766601</v>
          </cell>
          <cell r="W31">
            <v>0</v>
          </cell>
          <cell r="X31">
            <v>586917.19389714894</v>
          </cell>
          <cell r="Y31">
            <v>244.843978585043</v>
          </cell>
        </row>
        <row r="32">
          <cell r="C32" t="str">
            <v>Conafe</v>
          </cell>
          <cell r="D32" t="str">
            <v>Quillota 220</v>
          </cell>
          <cell r="G32" t="str">
            <v>BS4B</v>
          </cell>
          <cell r="S32">
            <v>0</v>
          </cell>
          <cell r="T32">
            <v>54.040999999999904</v>
          </cell>
          <cell r="U32">
            <v>0</v>
          </cell>
          <cell r="V32">
            <v>4600.3655643508901</v>
          </cell>
          <cell r="W32">
            <v>0</v>
          </cell>
          <cell r="X32">
            <v>248608.35546308602</v>
          </cell>
          <cell r="Y32">
            <v>164.056618674335</v>
          </cell>
        </row>
        <row r="33">
          <cell r="C33" t="str">
            <v>Conafe</v>
          </cell>
          <cell r="D33" t="str">
            <v>Los Vilos 220</v>
          </cell>
          <cell r="G33" t="str">
            <v>BS4C</v>
          </cell>
          <cell r="S33">
            <v>5495.9961999999996</v>
          </cell>
          <cell r="T33">
            <v>52.847000000000037</v>
          </cell>
          <cell r="U33">
            <v>15.5434674364844</v>
          </cell>
          <cell r="V33">
            <v>2760.40037480309</v>
          </cell>
          <cell r="W33">
            <v>85426.837965742001</v>
          </cell>
          <cell r="X33">
            <v>145878.878607219</v>
          </cell>
          <cell r="Y33">
            <v>0</v>
          </cell>
        </row>
        <row r="34">
          <cell r="C34" t="str">
            <v>Conafe</v>
          </cell>
          <cell r="D34" t="str">
            <v>Maitencillo 220</v>
          </cell>
          <cell r="G34" t="str">
            <v>BS4C</v>
          </cell>
          <cell r="S34">
            <v>7215.9472999999916</v>
          </cell>
          <cell r="T34">
            <v>45.16599999999999</v>
          </cell>
          <cell r="U34">
            <v>2.2899642872536803</v>
          </cell>
          <cell r="V34">
            <v>284.77340055540901</v>
          </cell>
          <cell r="W34">
            <v>16524.2616157046</v>
          </cell>
          <cell r="X34">
            <v>12862.0754094856</v>
          </cell>
          <cell r="Y34">
            <v>14.457365850241901</v>
          </cell>
        </row>
        <row r="35">
          <cell r="C35" t="str">
            <v>Conafe</v>
          </cell>
          <cell r="D35" t="str">
            <v>Nogales 220</v>
          </cell>
          <cell r="G35" t="str">
            <v>BS4C</v>
          </cell>
          <cell r="S35">
            <v>5609.3937000000051</v>
          </cell>
          <cell r="T35">
            <v>53.517000000000024</v>
          </cell>
          <cell r="U35">
            <v>0.70903255198409709</v>
          </cell>
          <cell r="V35">
            <v>82.328448383287707</v>
          </cell>
          <cell r="W35">
            <v>3977.2427301945204</v>
          </cell>
          <cell r="X35">
            <v>4405.9715721284101</v>
          </cell>
          <cell r="Y35">
            <v>1.75480204632999</v>
          </cell>
        </row>
        <row r="36">
          <cell r="C36" t="str">
            <v>Conafe</v>
          </cell>
          <cell r="D36" t="str">
            <v>Pan de Azucar 220</v>
          </cell>
          <cell r="G36" t="str">
            <v>BS4C</v>
          </cell>
          <cell r="S36">
            <v>5171.0737000000045</v>
          </cell>
          <cell r="T36">
            <v>50.903999999999954</v>
          </cell>
          <cell r="U36">
            <v>46.193709490046295</v>
          </cell>
          <cell r="V36">
            <v>6890.4098515440701</v>
          </cell>
          <cell r="W36">
            <v>238871.07624941901</v>
          </cell>
          <cell r="X36">
            <v>350749.42308299901</v>
          </cell>
          <cell r="Y36">
            <v>8.3630550446739598</v>
          </cell>
        </row>
        <row r="37">
          <cell r="C37" t="str">
            <v>Conafe</v>
          </cell>
          <cell r="D37" t="str">
            <v>Quillota 220</v>
          </cell>
          <cell r="G37" t="str">
            <v>BS4C</v>
          </cell>
          <cell r="S37">
            <v>5659.0549000000192</v>
          </cell>
          <cell r="T37">
            <v>54.040999999999926</v>
          </cell>
          <cell r="U37">
            <v>22.400062154625601</v>
          </cell>
          <cell r="V37">
            <v>2675.0056894342297</v>
          </cell>
          <cell r="W37">
            <v>126763.18149643899</v>
          </cell>
          <cell r="X37">
            <v>144559.98246271501</v>
          </cell>
          <cell r="Y37">
            <v>41.619968200387902</v>
          </cell>
        </row>
        <row r="38">
          <cell r="C38" t="str">
            <v>SAESA</v>
          </cell>
          <cell r="D38" t="str">
            <v>Valdivia 220</v>
          </cell>
          <cell r="G38" t="str">
            <v>BS4A</v>
          </cell>
          <cell r="S38">
            <v>0</v>
          </cell>
          <cell r="T38">
            <v>58.023838144017866</v>
          </cell>
          <cell r="U38">
            <v>0</v>
          </cell>
          <cell r="V38">
            <v>158.358</v>
          </cell>
          <cell r="W38">
            <v>0</v>
          </cell>
          <cell r="X38">
            <v>9188.5389608103815</v>
          </cell>
          <cell r="Y38">
            <v>1.6319999999999999</v>
          </cell>
        </row>
        <row r="39">
          <cell r="C39" t="str">
            <v>SAESA</v>
          </cell>
          <cell r="D39" t="str">
            <v>Barro Blanco 220</v>
          </cell>
          <cell r="G39" t="str">
            <v>BS4A</v>
          </cell>
          <cell r="S39">
            <v>0</v>
          </cell>
          <cell r="T39">
            <v>58.60193542441953</v>
          </cell>
          <cell r="U39">
            <v>0</v>
          </cell>
          <cell r="V39">
            <v>130.72999999999999</v>
          </cell>
          <cell r="W39">
            <v>0</v>
          </cell>
          <cell r="X39">
            <v>7661.0310180343649</v>
          </cell>
          <cell r="Y39">
            <v>3.1989999999999998</v>
          </cell>
        </row>
        <row r="40">
          <cell r="C40" t="str">
            <v>SAESA</v>
          </cell>
          <cell r="D40" t="str">
            <v>Puerto Montt 220</v>
          </cell>
          <cell r="G40" t="str">
            <v>BS4A</v>
          </cell>
          <cell r="S40">
            <v>0</v>
          </cell>
          <cell r="T40">
            <v>59.490492355407248</v>
          </cell>
          <cell r="U40">
            <v>0</v>
          </cell>
          <cell r="V40">
            <v>392.06799999999998</v>
          </cell>
          <cell r="W40">
            <v>0</v>
          </cell>
          <cell r="X40">
            <v>23324.318356799809</v>
          </cell>
          <cell r="Y40">
            <v>0</v>
          </cell>
        </row>
        <row r="41">
          <cell r="C41" t="str">
            <v>SAESA</v>
          </cell>
          <cell r="D41" t="str">
            <v>Charrua 220</v>
          </cell>
          <cell r="G41" t="str">
            <v>BS4A</v>
          </cell>
          <cell r="S41">
            <v>0</v>
          </cell>
          <cell r="T41">
            <v>49.769893640505366</v>
          </cell>
          <cell r="U41">
            <v>0</v>
          </cell>
          <cell r="V41">
            <v>1.2969999999999999</v>
          </cell>
          <cell r="W41">
            <v>0</v>
          </cell>
          <cell r="X41">
            <v>64.551552051735456</v>
          </cell>
          <cell r="Y41">
            <v>0</v>
          </cell>
        </row>
        <row r="42">
          <cell r="C42" t="str">
            <v>SAESA</v>
          </cell>
          <cell r="D42" t="str">
            <v>Temuco 220</v>
          </cell>
          <cell r="G42" t="str">
            <v>BS4A</v>
          </cell>
          <cell r="S42">
            <v>0</v>
          </cell>
          <cell r="T42">
            <v>51.183020325931629</v>
          </cell>
          <cell r="U42">
            <v>0</v>
          </cell>
          <cell r="V42">
            <v>12.458</v>
          </cell>
          <cell r="W42">
            <v>0</v>
          </cell>
          <cell r="X42">
            <v>637.63806722045626</v>
          </cell>
          <cell r="Y42">
            <v>0</v>
          </cell>
        </row>
        <row r="43">
          <cell r="C43" t="str">
            <v>SAESA</v>
          </cell>
          <cell r="D43" t="str">
            <v>Los Ciruelos 220</v>
          </cell>
          <cell r="G43" t="str">
            <v>BS4A</v>
          </cell>
          <cell r="S43">
            <v>0</v>
          </cell>
          <cell r="T43">
            <v>57.782964277183844</v>
          </cell>
          <cell r="U43">
            <v>0</v>
          </cell>
          <cell r="V43">
            <v>5.9180000000000001</v>
          </cell>
          <cell r="W43">
            <v>0</v>
          </cell>
          <cell r="X43">
            <v>341.95958259237398</v>
          </cell>
          <cell r="Y43">
            <v>0</v>
          </cell>
        </row>
        <row r="44">
          <cell r="C44" t="str">
            <v>SAESA</v>
          </cell>
          <cell r="D44" t="str">
            <v>Valdivia 220</v>
          </cell>
          <cell r="G44" t="str">
            <v>BS4B</v>
          </cell>
          <cell r="S44">
            <v>0</v>
          </cell>
          <cell r="T44">
            <v>58.023838144017873</v>
          </cell>
          <cell r="U44">
            <v>0</v>
          </cell>
          <cell r="V44">
            <v>55.15</v>
          </cell>
          <cell r="W44">
            <v>0</v>
          </cell>
          <cell r="X44">
            <v>3200.0146736425854</v>
          </cell>
          <cell r="Y44">
            <v>0.56799999999999995</v>
          </cell>
        </row>
        <row r="45">
          <cell r="C45" t="str">
            <v>SAESA</v>
          </cell>
          <cell r="D45" t="str">
            <v>Barro Blanco 220</v>
          </cell>
          <cell r="G45" t="str">
            <v>BS4B</v>
          </cell>
          <cell r="S45">
            <v>0</v>
          </cell>
          <cell r="T45">
            <v>58.60193542441953</v>
          </cell>
          <cell r="U45">
            <v>0</v>
          </cell>
          <cell r="V45">
            <v>44.436999999999998</v>
          </cell>
          <cell r="W45">
            <v>0</v>
          </cell>
          <cell r="X45">
            <v>2604.0942044549306</v>
          </cell>
          <cell r="Y45">
            <v>1.087</v>
          </cell>
        </row>
        <row r="46">
          <cell r="C46" t="str">
            <v>SAESA</v>
          </cell>
          <cell r="D46" t="str">
            <v>Puerto Montt 220</v>
          </cell>
          <cell r="G46" t="str">
            <v>BS4B</v>
          </cell>
          <cell r="S46">
            <v>0</v>
          </cell>
          <cell r="T46">
            <v>59.490492355407262</v>
          </cell>
          <cell r="U46">
            <v>0</v>
          </cell>
          <cell r="V46">
            <v>134.40299999999999</v>
          </cell>
          <cell r="W46">
            <v>0</v>
          </cell>
          <cell r="X46">
            <v>7995.7006440438017</v>
          </cell>
          <cell r="Y46">
            <v>0</v>
          </cell>
        </row>
        <row r="47">
          <cell r="C47" t="str">
            <v>SAESA</v>
          </cell>
          <cell r="D47" t="str">
            <v>Charrua 220</v>
          </cell>
          <cell r="G47" t="str">
            <v>BS4B</v>
          </cell>
          <cell r="S47">
            <v>0</v>
          </cell>
          <cell r="T47">
            <v>49.769893640505359</v>
          </cell>
          <cell r="U47">
            <v>0</v>
          </cell>
          <cell r="V47">
            <v>0.38900000000000001</v>
          </cell>
          <cell r="W47">
            <v>0</v>
          </cell>
          <cell r="X47">
            <v>19.360488626156585</v>
          </cell>
          <cell r="Y47">
            <v>0</v>
          </cell>
        </row>
        <row r="48">
          <cell r="C48" t="str">
            <v>SAESA</v>
          </cell>
          <cell r="D48" t="str">
            <v>Temuco 220</v>
          </cell>
          <cell r="G48" t="str">
            <v>BS4B</v>
          </cell>
          <cell r="S48">
            <v>0</v>
          </cell>
          <cell r="T48">
            <v>51.183020325931636</v>
          </cell>
          <cell r="U48">
            <v>0</v>
          </cell>
          <cell r="V48">
            <v>3.7410000000000001</v>
          </cell>
          <cell r="W48">
            <v>0</v>
          </cell>
          <cell r="X48">
            <v>191.47567903931025</v>
          </cell>
          <cell r="Y48">
            <v>0</v>
          </cell>
        </row>
        <row r="49">
          <cell r="C49" t="str">
            <v>SAESA</v>
          </cell>
          <cell r="D49" t="str">
            <v>Los Ciruelos 220</v>
          </cell>
          <cell r="G49" t="str">
            <v>BS4B</v>
          </cell>
          <cell r="S49">
            <v>0</v>
          </cell>
          <cell r="T49">
            <v>57.782964277183844</v>
          </cell>
          <cell r="U49">
            <v>0</v>
          </cell>
          <cell r="V49">
            <v>2.1309999999999998</v>
          </cell>
          <cell r="W49">
            <v>0</v>
          </cell>
          <cell r="X49">
            <v>123.13549687467876</v>
          </cell>
          <cell r="Y49">
            <v>0</v>
          </cell>
        </row>
        <row r="50">
          <cell r="C50" t="str">
            <v>SAESA</v>
          </cell>
          <cell r="D50" t="str">
            <v>Valdivia 220</v>
          </cell>
          <cell r="G50" t="str">
            <v>BS4C</v>
          </cell>
          <cell r="S50">
            <v>5344.8146009284173</v>
          </cell>
          <cell r="T50">
            <v>58.02383814401788</v>
          </cell>
          <cell r="U50">
            <v>0.88700000000000001</v>
          </cell>
          <cell r="V50">
            <v>122.21299999999999</v>
          </cell>
          <cell r="W50">
            <v>4740.8505510235063</v>
          </cell>
          <cell r="X50">
            <v>7091.2673310948567</v>
          </cell>
          <cell r="Y50">
            <v>1.2589999999999999</v>
          </cell>
        </row>
        <row r="51">
          <cell r="C51" t="str">
            <v>SAESA</v>
          </cell>
          <cell r="D51" t="str">
            <v>Barro Blanco 220</v>
          </cell>
          <cell r="G51" t="str">
            <v>BS4C</v>
          </cell>
          <cell r="S51">
            <v>5356.0965314844661</v>
          </cell>
          <cell r="T51">
            <v>58.60193542441953</v>
          </cell>
          <cell r="U51">
            <v>0.61699999999999999</v>
          </cell>
          <cell r="V51">
            <v>96.83</v>
          </cell>
          <cell r="W51">
            <v>3304.7115599259155</v>
          </cell>
          <cell r="X51">
            <v>5674.425407146543</v>
          </cell>
          <cell r="Y51">
            <v>2.3690000000000002</v>
          </cell>
        </row>
        <row r="52">
          <cell r="C52" t="str">
            <v>SAESA</v>
          </cell>
          <cell r="D52" t="str">
            <v>Puerto Montt 220</v>
          </cell>
          <cell r="G52" t="str">
            <v>BS4C</v>
          </cell>
          <cell r="S52">
            <v>5437.3264314880234</v>
          </cell>
          <cell r="T52">
            <v>59.490492355407248</v>
          </cell>
          <cell r="U52">
            <v>1.5249999999999999</v>
          </cell>
          <cell r="V52">
            <v>273.73</v>
          </cell>
          <cell r="W52">
            <v>8291.9228080192352</v>
          </cell>
          <cell r="X52">
            <v>16284.332472445627</v>
          </cell>
          <cell r="Y52">
            <v>0</v>
          </cell>
        </row>
        <row r="53">
          <cell r="C53" t="str">
            <v>SAESA</v>
          </cell>
          <cell r="D53" t="str">
            <v>Charrua 220</v>
          </cell>
          <cell r="G53" t="str">
            <v>BS4C</v>
          </cell>
          <cell r="S53">
            <v>5075.7405571666386</v>
          </cell>
          <cell r="T53">
            <v>49.769893640505359</v>
          </cell>
          <cell r="U53">
            <v>7.0000000000000001E-3</v>
          </cell>
          <cell r="V53">
            <v>0.97</v>
          </cell>
          <cell r="W53">
            <v>35.53018390016647</v>
          </cell>
          <cell r="X53">
            <v>48.276796831290198</v>
          </cell>
          <cell r="Y53">
            <v>0</v>
          </cell>
        </row>
        <row r="54">
          <cell r="C54" t="str">
            <v>SAESA</v>
          </cell>
          <cell r="D54" t="str">
            <v>Temuco 220</v>
          </cell>
          <cell r="G54" t="str">
            <v>BS4C</v>
          </cell>
          <cell r="S54">
            <v>5185.1752835603183</v>
          </cell>
          <cell r="T54">
            <v>51.183020325931636</v>
          </cell>
          <cell r="U54">
            <v>6.7000000000000004E-2</v>
          </cell>
          <cell r="V54">
            <v>9.3140000000000001</v>
          </cell>
          <cell r="W54">
            <v>347.40674399854134</v>
          </cell>
          <cell r="X54">
            <v>476.71865131572724</v>
          </cell>
          <cell r="Y54">
            <v>0</v>
          </cell>
        </row>
        <row r="55">
          <cell r="C55" t="str">
            <v>SAESA</v>
          </cell>
          <cell r="D55" t="str">
            <v>Los Ciruelos 220</v>
          </cell>
          <cell r="G55" t="str">
            <v>BS4C</v>
          </cell>
          <cell r="S55">
            <v>5372.455330790739</v>
          </cell>
          <cell r="T55">
            <v>57.782964277183837</v>
          </cell>
          <cell r="U55">
            <v>3.9E-2</v>
          </cell>
          <cell r="V55">
            <v>4.9889999999999999</v>
          </cell>
          <cell r="W55">
            <v>209.52575790083881</v>
          </cell>
          <cell r="X55">
            <v>288.27920877887016</v>
          </cell>
          <cell r="Y55">
            <v>0</v>
          </cell>
        </row>
        <row r="56">
          <cell r="C56" t="str">
            <v>CODINER</v>
          </cell>
          <cell r="D56" t="str">
            <v>Charrua 220</v>
          </cell>
          <cell r="G56" t="str">
            <v>BS4A</v>
          </cell>
          <cell r="S56">
            <v>0</v>
          </cell>
          <cell r="T56">
            <v>49.77000000000001</v>
          </cell>
          <cell r="U56">
            <v>0</v>
          </cell>
          <cell r="V56">
            <v>19.27891465157003</v>
          </cell>
          <cell r="W56">
            <v>0</v>
          </cell>
          <cell r="X56">
            <v>959.51158220864056</v>
          </cell>
          <cell r="Y56">
            <v>0</v>
          </cell>
        </row>
        <row r="57">
          <cell r="C57" t="str">
            <v>CODINER</v>
          </cell>
          <cell r="D57" t="str">
            <v>Temuco 220</v>
          </cell>
          <cell r="G57" t="str">
            <v>BS4A</v>
          </cell>
          <cell r="S57">
            <v>0</v>
          </cell>
          <cell r="T57">
            <v>51.183</v>
          </cell>
          <cell r="U57">
            <v>0</v>
          </cell>
          <cell r="V57">
            <v>158.10145764512126</v>
          </cell>
          <cell r="W57">
            <v>0</v>
          </cell>
          <cell r="X57">
            <v>8092.1069066502414</v>
          </cell>
          <cell r="Y57">
            <v>1.4745015233610337</v>
          </cell>
        </row>
        <row r="58">
          <cell r="C58" t="str">
            <v>CODINER</v>
          </cell>
          <cell r="D58" t="str">
            <v>Charrua 220</v>
          </cell>
          <cell r="G58" t="str">
            <v>BS4B</v>
          </cell>
          <cell r="S58">
            <v>0</v>
          </cell>
          <cell r="T58">
            <v>49.77000000000001</v>
          </cell>
          <cell r="U58">
            <v>0</v>
          </cell>
          <cell r="V58">
            <v>24.239090042561692</v>
          </cell>
          <cell r="W58">
            <v>0</v>
          </cell>
          <cell r="X58">
            <v>1206.3795114182956</v>
          </cell>
          <cell r="Y58">
            <v>0</v>
          </cell>
        </row>
        <row r="59">
          <cell r="C59" t="str">
            <v>CODINER</v>
          </cell>
          <cell r="D59" t="str">
            <v>Temuco 220</v>
          </cell>
          <cell r="G59" t="str">
            <v>BS4B</v>
          </cell>
          <cell r="S59">
            <v>0</v>
          </cell>
          <cell r="T59">
            <v>51.183</v>
          </cell>
          <cell r="U59">
            <v>0</v>
          </cell>
          <cell r="V59">
            <v>199.88480798761719</v>
          </cell>
          <cell r="W59">
            <v>0</v>
          </cell>
          <cell r="X59">
            <v>10230.70412723021</v>
          </cell>
          <cell r="Y59">
            <v>19.666876660759904</v>
          </cell>
        </row>
        <row r="60">
          <cell r="C60" t="str">
            <v>CODINER</v>
          </cell>
          <cell r="D60" t="str">
            <v>Charrua 220</v>
          </cell>
          <cell r="G60" t="str">
            <v>BS4C</v>
          </cell>
          <cell r="S60">
            <v>0</v>
          </cell>
          <cell r="T60">
            <v>49.77</v>
          </cell>
          <cell r="U60">
            <v>0</v>
          </cell>
          <cell r="V60">
            <v>13.509756207761278</v>
          </cell>
          <cell r="W60">
            <v>0</v>
          </cell>
          <cell r="X60">
            <v>672.38056646027883</v>
          </cell>
          <cell r="Y60">
            <v>0</v>
          </cell>
        </row>
        <row r="61">
          <cell r="C61" t="str">
            <v>CODINER</v>
          </cell>
          <cell r="D61" t="str">
            <v>Temuco 220</v>
          </cell>
          <cell r="G61" t="str">
            <v>BS4C</v>
          </cell>
          <cell r="S61">
            <v>0</v>
          </cell>
          <cell r="T61">
            <v>51.182999999999993</v>
          </cell>
          <cell r="U61">
            <v>0</v>
          </cell>
          <cell r="V61">
            <v>109.28552977207654</v>
          </cell>
          <cell r="W61">
            <v>0</v>
          </cell>
          <cell r="X61">
            <v>5593.5612703241932</v>
          </cell>
          <cell r="Y61">
            <v>10.095205759971124</v>
          </cell>
        </row>
        <row r="62">
          <cell r="C62" t="str">
            <v>FRONTEL</v>
          </cell>
          <cell r="D62" t="str">
            <v>Charrua 220</v>
          </cell>
          <cell r="G62" t="str">
            <v>BS4A</v>
          </cell>
          <cell r="S62">
            <v>0</v>
          </cell>
          <cell r="T62">
            <v>49.769893640505352</v>
          </cell>
          <cell r="U62">
            <v>0</v>
          </cell>
          <cell r="V62">
            <v>462.9251443882718</v>
          </cell>
          <cell r="W62">
            <v>0</v>
          </cell>
          <cell r="X62">
            <v>23039.735199719871</v>
          </cell>
          <cell r="Y62">
            <v>15.689679178524029</v>
          </cell>
        </row>
        <row r="63">
          <cell r="C63" t="str">
            <v>FRONTEL</v>
          </cell>
          <cell r="D63" t="str">
            <v>Temuco 220</v>
          </cell>
          <cell r="G63" t="str">
            <v>BS4A</v>
          </cell>
          <cell r="S63">
            <v>0</v>
          </cell>
          <cell r="T63">
            <v>51.183020325931629</v>
          </cell>
          <cell r="U63">
            <v>0</v>
          </cell>
          <cell r="V63">
            <v>331.18383371257551</v>
          </cell>
          <cell r="W63">
            <v>0</v>
          </cell>
          <cell r="X63">
            <v>16950.988892530713</v>
          </cell>
          <cell r="Y63">
            <v>24.644884907857683</v>
          </cell>
        </row>
        <row r="64">
          <cell r="C64" t="str">
            <v>FRONTEL</v>
          </cell>
          <cell r="D64" t="str">
            <v>Hualpen 220</v>
          </cell>
          <cell r="G64" t="str">
            <v>BS4A</v>
          </cell>
          <cell r="S64">
            <v>0</v>
          </cell>
          <cell r="T64">
            <v>49.427317474341422</v>
          </cell>
          <cell r="U64">
            <v>0</v>
          </cell>
          <cell r="V64">
            <v>6.8900445119598253</v>
          </cell>
          <cell r="W64">
            <v>0</v>
          </cell>
          <cell r="X64">
            <v>340.55641750498211</v>
          </cell>
          <cell r="Y64">
            <v>0.22880683738505156</v>
          </cell>
        </row>
        <row r="65">
          <cell r="C65" t="str">
            <v>FRONTEL</v>
          </cell>
          <cell r="D65" t="str">
            <v>Lagunillas 220</v>
          </cell>
          <cell r="G65" t="str">
            <v>BS4A</v>
          </cell>
          <cell r="S65">
            <v>0</v>
          </cell>
          <cell r="T65">
            <v>49.213207370488945</v>
          </cell>
          <cell r="U65">
            <v>0</v>
          </cell>
          <cell r="V65">
            <v>187.08975609236546</v>
          </cell>
          <cell r="W65">
            <v>0</v>
          </cell>
          <cell r="X65">
            <v>9207.2869634677791</v>
          </cell>
          <cell r="Y65">
            <v>7.3052901417533684</v>
          </cell>
        </row>
        <row r="66">
          <cell r="C66" t="str">
            <v>FRONTEL</v>
          </cell>
          <cell r="D66" t="str">
            <v>Charrua 220</v>
          </cell>
          <cell r="G66" t="str">
            <v>BS4B</v>
          </cell>
          <cell r="S66">
            <v>0</v>
          </cell>
          <cell r="T66">
            <v>49.769893640505359</v>
          </cell>
          <cell r="U66">
            <v>0</v>
          </cell>
          <cell r="V66">
            <v>631.14651293589975</v>
          </cell>
          <cell r="W66">
            <v>0</v>
          </cell>
          <cell r="X66">
            <v>31412.09482039557</v>
          </cell>
          <cell r="Y66">
            <v>21.391117813861644</v>
          </cell>
        </row>
        <row r="67">
          <cell r="C67" t="str">
            <v>FRONTEL</v>
          </cell>
          <cell r="D67" t="str">
            <v>Temuco 220</v>
          </cell>
          <cell r="G67" t="str">
            <v>BS4B</v>
          </cell>
          <cell r="S67">
            <v>0</v>
          </cell>
          <cell r="T67">
            <v>51.183020325931636</v>
          </cell>
          <cell r="U67">
            <v>0</v>
          </cell>
          <cell r="V67">
            <v>456.54041600410443</v>
          </cell>
          <cell r="W67">
            <v>0</v>
          </cell>
          <cell r="X67">
            <v>23367.117391947362</v>
          </cell>
          <cell r="Y67">
            <v>33.973234387918104</v>
          </cell>
        </row>
        <row r="68">
          <cell r="C68" t="str">
            <v>FRONTEL</v>
          </cell>
          <cell r="D68" t="str">
            <v>Hualpen 220</v>
          </cell>
          <cell r="G68" t="str">
            <v>BS4B</v>
          </cell>
          <cell r="S68">
            <v>0</v>
          </cell>
          <cell r="T68">
            <v>49.427317474341422</v>
          </cell>
          <cell r="U68">
            <v>0</v>
          </cell>
          <cell r="V68">
            <v>8.5373241193990648</v>
          </cell>
          <cell r="W68">
            <v>0</v>
          </cell>
          <cell r="X68">
            <v>421.97702963088989</v>
          </cell>
          <cell r="Y68">
            <v>0.28351023394697772</v>
          </cell>
        </row>
        <row r="69">
          <cell r="C69" t="str">
            <v>FRONTEL</v>
          </cell>
          <cell r="D69" t="str">
            <v>Lagunillas 220</v>
          </cell>
          <cell r="G69" t="str">
            <v>BS4B</v>
          </cell>
          <cell r="S69">
            <v>0</v>
          </cell>
          <cell r="T69">
            <v>49.213207370488945</v>
          </cell>
          <cell r="U69">
            <v>0</v>
          </cell>
          <cell r="V69">
            <v>238.60988726148966</v>
          </cell>
          <cell r="W69">
            <v>0</v>
          </cell>
          <cell r="X69">
            <v>11742.75786244868</v>
          </cell>
          <cell r="Y69">
            <v>9.3169957219660642</v>
          </cell>
        </row>
        <row r="70">
          <cell r="C70" t="str">
            <v>FRONTEL</v>
          </cell>
          <cell r="D70" t="str">
            <v>Charrua 220</v>
          </cell>
          <cell r="G70" t="str">
            <v>BS4C</v>
          </cell>
          <cell r="S70">
            <v>5075.7405571666386</v>
          </cell>
          <cell r="T70">
            <v>49.769893640505359</v>
          </cell>
          <cell r="U70">
            <v>2.2800042239042089</v>
          </cell>
          <cell r="V70">
            <v>362.73511856152646</v>
          </cell>
          <cell r="W70">
            <v>11572.709909781839</v>
          </cell>
          <cell r="X70">
            <v>18053.288270483274</v>
          </cell>
          <cell r="Y70">
            <v>12.293991168993008</v>
          </cell>
        </row>
        <row r="71">
          <cell r="C71" t="str">
            <v>FRONTEL</v>
          </cell>
          <cell r="D71" t="str">
            <v>Temuco 220</v>
          </cell>
          <cell r="G71" t="str">
            <v>BS4C</v>
          </cell>
          <cell r="S71">
            <v>5185.1752835603183</v>
          </cell>
          <cell r="T71">
            <v>51.183020325931643</v>
          </cell>
          <cell r="U71">
            <v>1.7726797062070043</v>
          </cell>
          <cell r="V71">
            <v>252.4206804504615</v>
          </cell>
          <cell r="W71">
            <v>9191.6549982935248</v>
          </cell>
          <cell r="X71">
            <v>12919.652818181467</v>
          </cell>
          <cell r="Y71">
            <v>18.783762928065084</v>
          </cell>
        </row>
        <row r="72">
          <cell r="C72" t="str">
            <v>FRONTEL</v>
          </cell>
          <cell r="D72" t="str">
            <v>Hualpen 220</v>
          </cell>
          <cell r="G72" t="str">
            <v>BS4C</v>
          </cell>
          <cell r="S72">
            <v>5035.1256071648604</v>
          </cell>
          <cell r="T72">
            <v>49.427317474341415</v>
          </cell>
          <cell r="U72">
            <v>3.4388686573092242E-2</v>
          </cell>
          <cell r="V72">
            <v>4.830479325462024</v>
          </cell>
          <cell r="W72">
            <v>173.15135636094317</v>
          </cell>
          <cell r="X72">
            <v>238.75763517285404</v>
          </cell>
          <cell r="Y72">
            <v>0.16041212732288473</v>
          </cell>
        </row>
        <row r="73">
          <cell r="C73" t="str">
            <v>FRONTEL</v>
          </cell>
          <cell r="D73" t="str">
            <v>Lagunillas 220</v>
          </cell>
          <cell r="G73" t="str">
            <v>BS4C</v>
          </cell>
          <cell r="S73">
            <v>5049.7921168877247</v>
          </cell>
          <cell r="T73">
            <v>49.213207370488945</v>
          </cell>
          <cell r="U73">
            <v>1.1454112103680918</v>
          </cell>
          <cell r="V73">
            <v>151.30233500347796</v>
          </cell>
          <cell r="W73">
            <v>5784.0885007116167</v>
          </cell>
          <cell r="X73">
            <v>7446.0731881653492</v>
          </cell>
          <cell r="Y73">
            <v>5.9078993923081899</v>
          </cell>
        </row>
        <row r="74">
          <cell r="C74" t="str">
            <v>COOPELAN</v>
          </cell>
          <cell r="D74" t="str">
            <v>Charrua 220</v>
          </cell>
          <cell r="G74" t="str">
            <v>BS4A</v>
          </cell>
          <cell r="S74">
            <v>0</v>
          </cell>
          <cell r="T74">
            <v>49.77</v>
          </cell>
          <cell r="U74">
            <v>0</v>
          </cell>
          <cell r="V74">
            <v>178.99776732000001</v>
          </cell>
          <cell r="W74">
            <v>0</v>
          </cell>
          <cell r="X74">
            <v>8908.7188795164002</v>
          </cell>
          <cell r="Y74">
            <v>0</v>
          </cell>
        </row>
        <row r="75">
          <cell r="C75" t="str">
            <v>COOPELAN</v>
          </cell>
          <cell r="D75" t="str">
            <v>Hualpen 220</v>
          </cell>
          <cell r="G75" t="str">
            <v>BS4A</v>
          </cell>
          <cell r="S75">
            <v>0</v>
          </cell>
          <cell r="T75">
            <v>49.427999999999997</v>
          </cell>
          <cell r="U75">
            <v>0</v>
          </cell>
          <cell r="V75">
            <v>2.2131389000000001</v>
          </cell>
          <cell r="W75">
            <v>0</v>
          </cell>
          <cell r="X75">
            <v>109.3910295492</v>
          </cell>
          <cell r="Y75">
            <v>0</v>
          </cell>
        </row>
        <row r="76">
          <cell r="C76" t="str">
            <v>COOPELAN</v>
          </cell>
          <cell r="D76" t="str">
            <v>Charrua 220</v>
          </cell>
          <cell r="G76" t="str">
            <v>BS4B</v>
          </cell>
          <cell r="S76">
            <v>0</v>
          </cell>
          <cell r="T76">
            <v>49.77</v>
          </cell>
          <cell r="U76">
            <v>0</v>
          </cell>
          <cell r="V76">
            <v>245.87876663999998</v>
          </cell>
          <cell r="W76">
            <v>0</v>
          </cell>
          <cell r="X76">
            <v>12237.386215672799</v>
          </cell>
          <cell r="Y76">
            <v>0</v>
          </cell>
        </row>
        <row r="77">
          <cell r="C77" t="str">
            <v>COOPELAN</v>
          </cell>
          <cell r="D77" t="str">
            <v>Hualpen 220</v>
          </cell>
          <cell r="G77" t="str">
            <v>BS4B</v>
          </cell>
          <cell r="S77">
            <v>0</v>
          </cell>
          <cell r="T77">
            <v>49.427999999999997</v>
          </cell>
          <cell r="U77">
            <v>0</v>
          </cell>
          <cell r="V77">
            <v>3.1223796999999998</v>
          </cell>
          <cell r="W77">
            <v>0</v>
          </cell>
          <cell r="X77">
            <v>154.33298381159997</v>
          </cell>
          <cell r="Y77">
            <v>0</v>
          </cell>
        </row>
        <row r="78">
          <cell r="C78" t="str">
            <v>COOPELAN</v>
          </cell>
          <cell r="D78" t="str">
            <v>Charrua 220</v>
          </cell>
          <cell r="G78" t="str">
            <v>BS4C</v>
          </cell>
          <cell r="S78">
            <v>5075.7348000000002</v>
          </cell>
          <cell r="T78">
            <v>49.77</v>
          </cell>
          <cell r="U78">
            <v>0</v>
          </cell>
          <cell r="V78">
            <v>136.5201649</v>
          </cell>
          <cell r="W78">
            <v>0</v>
          </cell>
          <cell r="X78">
            <v>6794.6086070730007</v>
          </cell>
          <cell r="Y78">
            <v>0</v>
          </cell>
        </row>
        <row r="79">
          <cell r="C79" t="str">
            <v>COOPELAN</v>
          </cell>
          <cell r="D79" t="str">
            <v>Hualpen 220</v>
          </cell>
          <cell r="G79" t="str">
            <v>BS4C</v>
          </cell>
          <cell r="S79">
            <v>5035.1028999999999</v>
          </cell>
          <cell r="T79">
            <v>49.427999999999997</v>
          </cell>
          <cell r="U79">
            <v>0</v>
          </cell>
          <cell r="V79">
            <v>1.4940761600000001</v>
          </cell>
          <cell r="W79">
            <v>0</v>
          </cell>
          <cell r="X79">
            <v>73.84919643648</v>
          </cell>
          <cell r="Y79">
            <v>0</v>
          </cell>
        </row>
        <row r="80">
          <cell r="C80" t="str">
            <v>Luzlinares</v>
          </cell>
          <cell r="D80" t="str">
            <v>Ancoa 220</v>
          </cell>
          <cell r="G80" t="str">
            <v>BS4A</v>
          </cell>
          <cell r="S80">
            <v>0</v>
          </cell>
          <cell r="T80">
            <v>52.773000000000003</v>
          </cell>
          <cell r="U80">
            <v>0</v>
          </cell>
          <cell r="V80">
            <v>100.13752052246619</v>
          </cell>
          <cell r="W80">
            <v>0</v>
          </cell>
          <cell r="X80">
            <v>5284.5573705321085</v>
          </cell>
          <cell r="Y80">
            <v>0</v>
          </cell>
        </row>
        <row r="81">
          <cell r="C81" t="str">
            <v>Luzlinares</v>
          </cell>
          <cell r="D81" t="str">
            <v>Charrua 220</v>
          </cell>
          <cell r="G81" t="str">
            <v>BS4A</v>
          </cell>
          <cell r="S81">
            <v>0</v>
          </cell>
          <cell r="T81">
            <v>49.769999999999996</v>
          </cell>
          <cell r="U81">
            <v>0</v>
          </cell>
          <cell r="V81">
            <v>79.811418200033941</v>
          </cell>
          <cell r="W81">
            <v>0</v>
          </cell>
          <cell r="X81">
            <v>3972.2142838156892</v>
          </cell>
          <cell r="Y81">
            <v>0</v>
          </cell>
        </row>
        <row r="82">
          <cell r="C82" t="str">
            <v>Luzlinares</v>
          </cell>
          <cell r="D82" t="str">
            <v>Itahue 220</v>
          </cell>
          <cell r="G82" t="str">
            <v>BS4A</v>
          </cell>
          <cell r="S82">
            <v>0</v>
          </cell>
          <cell r="T82">
            <v>53.388000000000005</v>
          </cell>
          <cell r="U82">
            <v>0</v>
          </cell>
          <cell r="V82">
            <v>36.154803639698677</v>
          </cell>
          <cell r="W82">
            <v>0</v>
          </cell>
          <cell r="X82">
            <v>1930.2326567162331</v>
          </cell>
          <cell r="Y82">
            <v>0.3170116741780255</v>
          </cell>
        </row>
        <row r="83">
          <cell r="C83" t="str">
            <v>Luzlinares</v>
          </cell>
          <cell r="D83" t="str">
            <v>Ancoa 220</v>
          </cell>
          <cell r="G83" t="str">
            <v>BS4B</v>
          </cell>
          <cell r="S83">
            <v>0</v>
          </cell>
          <cell r="T83">
            <v>52.77300000000001</v>
          </cell>
          <cell r="U83">
            <v>0</v>
          </cell>
          <cell r="V83">
            <v>140.46015959758523</v>
          </cell>
          <cell r="W83">
            <v>0</v>
          </cell>
          <cell r="X83">
            <v>7412.5040024433665</v>
          </cell>
          <cell r="Y83">
            <v>0</v>
          </cell>
        </row>
        <row r="84">
          <cell r="C84" t="str">
            <v>Luzlinares</v>
          </cell>
          <cell r="D84" t="str">
            <v>Charrua 220</v>
          </cell>
          <cell r="G84" t="str">
            <v>BS4B</v>
          </cell>
          <cell r="S84">
            <v>0</v>
          </cell>
          <cell r="T84">
            <v>49.77</v>
          </cell>
          <cell r="U84">
            <v>0</v>
          </cell>
          <cell r="V84">
            <v>112.49612587972101</v>
          </cell>
          <cell r="W84">
            <v>0</v>
          </cell>
          <cell r="X84">
            <v>5598.9321850337146</v>
          </cell>
          <cell r="Y84">
            <v>0</v>
          </cell>
        </row>
        <row r="85">
          <cell r="C85" t="str">
            <v>Luzlinares</v>
          </cell>
          <cell r="D85" t="str">
            <v>Itahue 220</v>
          </cell>
          <cell r="G85" t="str">
            <v>BS4B</v>
          </cell>
          <cell r="S85">
            <v>0</v>
          </cell>
          <cell r="T85">
            <v>53.388000000000005</v>
          </cell>
          <cell r="U85">
            <v>0</v>
          </cell>
          <cell r="V85">
            <v>50.43866055918776</v>
          </cell>
          <cell r="W85">
            <v>0</v>
          </cell>
          <cell r="X85">
            <v>2692.8192099339162</v>
          </cell>
          <cell r="Y85">
            <v>0.47133309825106073</v>
          </cell>
        </row>
        <row r="86">
          <cell r="C86" t="str">
            <v>Luzlinares</v>
          </cell>
          <cell r="D86" t="str">
            <v>Ancoa 220</v>
          </cell>
          <cell r="G86" t="str">
            <v>BS4C</v>
          </cell>
          <cell r="S86">
            <v>5506.69</v>
          </cell>
          <cell r="T86">
            <v>52.77300000000001</v>
          </cell>
          <cell r="U86">
            <v>6.0491948112054716E-2</v>
          </cell>
          <cell r="V86">
            <v>70.727326710196266</v>
          </cell>
          <cell r="W86">
            <v>333.11040574917058</v>
          </cell>
          <cell r="X86">
            <v>3732.4932124771881</v>
          </cell>
          <cell r="Y86">
            <v>0</v>
          </cell>
        </row>
        <row r="87">
          <cell r="C87" t="str">
            <v>Luzlinares</v>
          </cell>
          <cell r="D87" t="str">
            <v>Charrua 220</v>
          </cell>
          <cell r="G87" t="str">
            <v>BS4C</v>
          </cell>
          <cell r="S87">
            <v>5075.7299999999996</v>
          </cell>
          <cell r="T87">
            <v>49.77</v>
          </cell>
          <cell r="U87">
            <v>5.0380449096521507E-2</v>
          </cell>
          <cell r="V87">
            <v>58.904938496203052</v>
          </cell>
          <cell r="W87">
            <v>255.7175568926871</v>
          </cell>
          <cell r="X87">
            <v>2931.698788956026</v>
          </cell>
          <cell r="Y87">
            <v>0</v>
          </cell>
        </row>
        <row r="88">
          <cell r="C88" t="str">
            <v>Luzlinares</v>
          </cell>
          <cell r="D88" t="str">
            <v>Itahue 220</v>
          </cell>
          <cell r="G88" t="str">
            <v>BS4C</v>
          </cell>
          <cell r="S88">
            <v>5560.8599999999988</v>
          </cell>
          <cell r="T88">
            <v>53.387999999999991</v>
          </cell>
          <cell r="U88">
            <v>2.0774711020287481E-2</v>
          </cell>
          <cell r="V88">
            <v>24.289840540760842</v>
          </cell>
          <cell r="W88">
            <v>115.52525952427582</v>
          </cell>
          <cell r="X88">
            <v>1296.7860067901397</v>
          </cell>
          <cell r="Y88">
            <v>0.24001822162005321</v>
          </cell>
        </row>
        <row r="89">
          <cell r="C89" t="str">
            <v>Luzparral</v>
          </cell>
          <cell r="D89" t="str">
            <v>Ancoa 220</v>
          </cell>
          <cell r="G89" t="str">
            <v>BS4A</v>
          </cell>
          <cell r="S89">
            <v>0</v>
          </cell>
          <cell r="T89">
            <v>52.772999999999996</v>
          </cell>
          <cell r="U89">
            <v>0</v>
          </cell>
          <cell r="V89">
            <v>7.2933303534529053</v>
          </cell>
          <cell r="W89">
            <v>0</v>
          </cell>
          <cell r="X89">
            <v>384.89092274277016</v>
          </cell>
          <cell r="Y89">
            <v>0</v>
          </cell>
        </row>
        <row r="90">
          <cell r="C90" t="str">
            <v>Luzparral</v>
          </cell>
          <cell r="D90" t="str">
            <v>Charrua 220</v>
          </cell>
          <cell r="G90" t="str">
            <v>BS4A</v>
          </cell>
          <cell r="S90">
            <v>0</v>
          </cell>
          <cell r="T90">
            <v>49.769999999999996</v>
          </cell>
          <cell r="U90">
            <v>0</v>
          </cell>
          <cell r="V90">
            <v>15.717724766353216</v>
          </cell>
          <cell r="W90">
            <v>0</v>
          </cell>
          <cell r="X90">
            <v>782.27116162139953</v>
          </cell>
          <cell r="Y90">
            <v>0</v>
          </cell>
        </row>
        <row r="91">
          <cell r="C91" t="str">
            <v>Luzparral</v>
          </cell>
          <cell r="D91" t="str">
            <v>Itahue 220</v>
          </cell>
          <cell r="G91" t="str">
            <v>BS4A</v>
          </cell>
          <cell r="S91">
            <v>0</v>
          </cell>
          <cell r="T91">
            <v>53.388000000000005</v>
          </cell>
          <cell r="U91">
            <v>0</v>
          </cell>
          <cell r="V91">
            <v>4.5372202758606779</v>
          </cell>
          <cell r="W91">
            <v>0</v>
          </cell>
          <cell r="X91">
            <v>242.2331160876499</v>
          </cell>
          <cell r="Y91">
            <v>1.5415318003016889</v>
          </cell>
        </row>
        <row r="92">
          <cell r="C92" t="str">
            <v>Luzparral</v>
          </cell>
          <cell r="D92" t="str">
            <v>Ancoa 220</v>
          </cell>
          <cell r="G92" t="str">
            <v>BS4B</v>
          </cell>
          <cell r="S92">
            <v>0</v>
          </cell>
          <cell r="T92">
            <v>52.773000000000003</v>
          </cell>
          <cell r="U92">
            <v>0</v>
          </cell>
          <cell r="V92">
            <v>12.307826996384417</v>
          </cell>
          <cell r="W92">
            <v>0</v>
          </cell>
          <cell r="X92">
            <v>649.52095408019488</v>
          </cell>
          <cell r="Y92">
            <v>0</v>
          </cell>
        </row>
        <row r="93">
          <cell r="C93" t="str">
            <v>Luzparral</v>
          </cell>
          <cell r="D93" t="str">
            <v>Charrua 220</v>
          </cell>
          <cell r="G93" t="str">
            <v>BS4B</v>
          </cell>
          <cell r="S93">
            <v>0</v>
          </cell>
          <cell r="T93">
            <v>49.77</v>
          </cell>
          <cell r="U93">
            <v>0</v>
          </cell>
          <cell r="V93">
            <v>26.550172233639991</v>
          </cell>
          <cell r="W93">
            <v>0</v>
          </cell>
          <cell r="X93">
            <v>1321.4020720682624</v>
          </cell>
          <cell r="Y93">
            <v>0</v>
          </cell>
        </row>
        <row r="94">
          <cell r="C94" t="str">
            <v>Luzparral</v>
          </cell>
          <cell r="D94" t="str">
            <v>Itahue 220</v>
          </cell>
          <cell r="G94" t="str">
            <v>BS4B</v>
          </cell>
          <cell r="S94">
            <v>0</v>
          </cell>
          <cell r="T94">
            <v>53.387999999999998</v>
          </cell>
          <cell r="U94">
            <v>0</v>
          </cell>
          <cell r="V94">
            <v>7.7136207280060098</v>
          </cell>
          <cell r="W94">
            <v>0</v>
          </cell>
          <cell r="X94">
            <v>411.81478342678486</v>
          </cell>
          <cell r="Y94">
            <v>2.294376963766767</v>
          </cell>
        </row>
        <row r="95">
          <cell r="C95" t="str">
            <v>Luzparral</v>
          </cell>
          <cell r="D95" t="str">
            <v>Ancoa 220</v>
          </cell>
          <cell r="G95" t="str">
            <v>BS4C</v>
          </cell>
          <cell r="S95">
            <v>5506.69</v>
          </cell>
          <cell r="T95">
            <v>52.773000000000003</v>
          </cell>
          <cell r="U95">
            <v>3.6687833200530874E-3</v>
          </cell>
          <cell r="V95">
            <v>5.3712952158173604</v>
          </cell>
          <cell r="W95">
            <v>20.202852420703135</v>
          </cell>
          <cell r="X95">
            <v>283.45936242432958</v>
          </cell>
          <cell r="Y95">
            <v>0</v>
          </cell>
        </row>
        <row r="96">
          <cell r="C96" t="str">
            <v>Luzparral</v>
          </cell>
          <cell r="D96" t="str">
            <v>Charrua 220</v>
          </cell>
          <cell r="G96" t="str">
            <v>BS4C</v>
          </cell>
          <cell r="S96">
            <v>5075.7299999999996</v>
          </cell>
          <cell r="T96">
            <v>49.77</v>
          </cell>
          <cell r="U96">
            <v>8.0689268148475962E-3</v>
          </cell>
          <cell r="V96">
            <v>11.813340886194435</v>
          </cell>
          <cell r="W96">
            <v>40.955693901926388</v>
          </cell>
          <cell r="X96">
            <v>587.94997590589708</v>
          </cell>
          <cell r="Y96">
            <v>0</v>
          </cell>
        </row>
        <row r="97">
          <cell r="C97" t="str">
            <v>Luzparral</v>
          </cell>
          <cell r="D97" t="str">
            <v>Itahue 220</v>
          </cell>
          <cell r="G97" t="str">
            <v>BS4C</v>
          </cell>
          <cell r="S97">
            <v>5560.86</v>
          </cell>
          <cell r="T97">
            <v>53.387999999999998</v>
          </cell>
          <cell r="U97">
            <v>2.3951868027554664E-3</v>
          </cell>
          <cell r="V97">
            <v>3.5066817231504301</v>
          </cell>
          <cell r="W97">
            <v>13.319298483970762</v>
          </cell>
          <cell r="X97">
            <v>187.21472383555516</v>
          </cell>
          <cell r="Y97">
            <v>1.1676790028468012</v>
          </cell>
        </row>
        <row r="98">
          <cell r="C98" t="str">
            <v>Copelec</v>
          </cell>
          <cell r="D98" t="str">
            <v>Charrua 220</v>
          </cell>
          <cell r="G98" t="str">
            <v>BS4A</v>
          </cell>
          <cell r="S98">
            <v>0</v>
          </cell>
          <cell r="T98">
            <v>49.77</v>
          </cell>
          <cell r="U98">
            <v>0</v>
          </cell>
          <cell r="V98">
            <v>651.70677323999996</v>
          </cell>
          <cell r="W98">
            <v>0</v>
          </cell>
          <cell r="X98">
            <v>32435.446104154798</v>
          </cell>
          <cell r="Y98">
            <v>0</v>
          </cell>
        </row>
        <row r="99">
          <cell r="C99" t="str">
            <v>Copelec</v>
          </cell>
          <cell r="D99" t="str">
            <v>Itahue 220</v>
          </cell>
          <cell r="G99" t="str">
            <v>BS4A</v>
          </cell>
          <cell r="S99">
            <v>0</v>
          </cell>
          <cell r="T99">
            <v>53.387999999999998</v>
          </cell>
          <cell r="U99">
            <v>0</v>
          </cell>
          <cell r="V99">
            <v>42.398594440000004</v>
          </cell>
          <cell r="W99">
            <v>0</v>
          </cell>
          <cell r="X99">
            <v>2263.5761599627203</v>
          </cell>
          <cell r="Y99">
            <v>0</v>
          </cell>
        </row>
        <row r="100">
          <cell r="C100" t="str">
            <v>Copelec</v>
          </cell>
          <cell r="D100" t="str">
            <v>Charrua 220</v>
          </cell>
          <cell r="G100" t="str">
            <v>BS4B</v>
          </cell>
          <cell r="S100">
            <v>0</v>
          </cell>
          <cell r="T100">
            <v>49.77</v>
          </cell>
          <cell r="U100">
            <v>0</v>
          </cell>
          <cell r="V100">
            <v>983.03363178000006</v>
          </cell>
          <cell r="W100">
            <v>0</v>
          </cell>
          <cell r="X100">
            <v>48925.583853690609</v>
          </cell>
          <cell r="Y100">
            <v>0</v>
          </cell>
        </row>
        <row r="101">
          <cell r="C101" t="str">
            <v>Copelec</v>
          </cell>
          <cell r="D101" t="str">
            <v>Itahue 220</v>
          </cell>
          <cell r="G101" t="str">
            <v>BS4B</v>
          </cell>
          <cell r="S101">
            <v>0</v>
          </cell>
          <cell r="T101">
            <v>53.387999999999998</v>
          </cell>
          <cell r="U101">
            <v>0</v>
          </cell>
          <cell r="V101">
            <v>64.766557919999997</v>
          </cell>
          <cell r="W101">
            <v>0</v>
          </cell>
          <cell r="X101">
            <v>3457.7569942329596</v>
          </cell>
          <cell r="Y101">
            <v>0</v>
          </cell>
        </row>
        <row r="102">
          <cell r="C102" t="str">
            <v>Copelec</v>
          </cell>
          <cell r="D102" t="str">
            <v>Charrua 220</v>
          </cell>
          <cell r="G102" t="str">
            <v>BS4C</v>
          </cell>
          <cell r="S102">
            <v>5075.7348000000002</v>
          </cell>
          <cell r="T102">
            <v>49.77</v>
          </cell>
          <cell r="U102">
            <v>0</v>
          </cell>
          <cell r="V102">
            <v>521.93527165</v>
          </cell>
          <cell r="W102">
            <v>0</v>
          </cell>
          <cell r="X102">
            <v>25976.718470020503</v>
          </cell>
          <cell r="Y102">
            <v>0</v>
          </cell>
        </row>
        <row r="103">
          <cell r="C103" t="str">
            <v>Copelec</v>
          </cell>
          <cell r="D103" t="str">
            <v>Itahue 220</v>
          </cell>
          <cell r="G103" t="str">
            <v>BS4C</v>
          </cell>
          <cell r="S103">
            <v>5560.8611000000001</v>
          </cell>
          <cell r="T103">
            <v>53.387999999999998</v>
          </cell>
          <cell r="U103">
            <v>0</v>
          </cell>
          <cell r="V103">
            <v>35.385880530000001</v>
          </cell>
          <cell r="W103">
            <v>0</v>
          </cell>
          <cell r="X103">
            <v>1889.1813897356401</v>
          </cell>
          <cell r="Y103">
            <v>0</v>
          </cell>
        </row>
        <row r="104">
          <cell r="C104" t="str">
            <v>Cooprel</v>
          </cell>
          <cell r="D104" t="str">
            <v>Barro Blanco 220</v>
          </cell>
          <cell r="G104" t="str">
            <v>BS4A</v>
          </cell>
          <cell r="S104">
            <v>0</v>
          </cell>
          <cell r="T104">
            <v>60.204000000000001</v>
          </cell>
          <cell r="U104">
            <v>0</v>
          </cell>
          <cell r="V104">
            <v>12.711611999999999</v>
          </cell>
          <cell r="W104">
            <v>0</v>
          </cell>
          <cell r="X104">
            <v>765.28988884799992</v>
          </cell>
          <cell r="Y104">
            <v>0</v>
          </cell>
        </row>
        <row r="105">
          <cell r="C105" t="str">
            <v>Cooprel</v>
          </cell>
          <cell r="D105" t="str">
            <v>Valdivia 220</v>
          </cell>
          <cell r="G105" t="str">
            <v>BS4A</v>
          </cell>
          <cell r="S105">
            <v>0</v>
          </cell>
          <cell r="T105">
            <v>59.61</v>
          </cell>
          <cell r="U105">
            <v>0</v>
          </cell>
          <cell r="V105">
            <v>9.5638430000000003</v>
          </cell>
          <cell r="W105">
            <v>0</v>
          </cell>
          <cell r="X105">
            <v>570.10068122999996</v>
          </cell>
          <cell r="Y105">
            <v>0</v>
          </cell>
        </row>
        <row r="106">
          <cell r="C106" t="str">
            <v>Cooprel</v>
          </cell>
          <cell r="D106" t="str">
            <v>Barro Blanco 220</v>
          </cell>
          <cell r="G106" t="str">
            <v>BS4B</v>
          </cell>
          <cell r="S106">
            <v>0</v>
          </cell>
          <cell r="T106">
            <v>60.204000000000001</v>
          </cell>
          <cell r="U106">
            <v>0</v>
          </cell>
          <cell r="V106">
            <v>16.356180999999999</v>
          </cell>
          <cell r="W106">
            <v>0</v>
          </cell>
          <cell r="X106">
            <v>984.70752092399994</v>
          </cell>
          <cell r="Y106">
            <v>0</v>
          </cell>
        </row>
        <row r="107">
          <cell r="C107" t="str">
            <v>Cooprel</v>
          </cell>
          <cell r="D107" t="str">
            <v>Valdivia 220</v>
          </cell>
          <cell r="G107" t="str">
            <v>BS4B</v>
          </cell>
          <cell r="S107">
            <v>0</v>
          </cell>
          <cell r="T107">
            <v>59.61</v>
          </cell>
          <cell r="U107">
            <v>0</v>
          </cell>
          <cell r="V107">
            <v>12.24677</v>
          </cell>
          <cell r="W107">
            <v>0</v>
          </cell>
          <cell r="X107">
            <v>730.02995969999995</v>
          </cell>
          <cell r="Y107">
            <v>0</v>
          </cell>
        </row>
        <row r="108">
          <cell r="C108" t="str">
            <v>Cooprel</v>
          </cell>
          <cell r="D108" t="str">
            <v>Barro Blanco 220</v>
          </cell>
          <cell r="G108" t="str">
            <v>BS4C</v>
          </cell>
          <cell r="S108">
            <v>5502.5315000000001</v>
          </cell>
          <cell r="T108">
            <v>60.204000000000001</v>
          </cell>
          <cell r="U108">
            <v>0</v>
          </cell>
          <cell r="V108">
            <v>8.7030820000000002</v>
          </cell>
          <cell r="W108">
            <v>0</v>
          </cell>
          <cell r="X108">
            <v>523.96034872799999</v>
          </cell>
          <cell r="Y108">
            <v>0</v>
          </cell>
        </row>
        <row r="109">
          <cell r="C109" t="str">
            <v>Cooprel</v>
          </cell>
          <cell r="D109" t="str">
            <v>Valdivia 220</v>
          </cell>
          <cell r="G109" t="str">
            <v>BS4C</v>
          </cell>
          <cell r="S109">
            <v>5490.9363000000003</v>
          </cell>
          <cell r="T109">
            <v>59.61</v>
          </cell>
          <cell r="U109">
            <v>0</v>
          </cell>
          <cell r="V109">
            <v>6.4648219999999998</v>
          </cell>
          <cell r="W109">
            <v>0</v>
          </cell>
          <cell r="X109">
            <v>385.36803942</v>
          </cell>
          <cell r="Y109">
            <v>0</v>
          </cell>
        </row>
        <row r="110">
          <cell r="C110" t="str">
            <v>Luz Osorno</v>
          </cell>
          <cell r="D110" t="str">
            <v>Valdivia 220</v>
          </cell>
          <cell r="G110" t="str">
            <v>BS4A</v>
          </cell>
          <cell r="S110">
            <v>0</v>
          </cell>
          <cell r="T110">
            <v>58.023838144017873</v>
          </cell>
          <cell r="U110">
            <v>0</v>
          </cell>
          <cell r="V110">
            <v>40.881999999999998</v>
          </cell>
          <cell r="W110">
            <v>0</v>
          </cell>
          <cell r="X110">
            <v>2372.1305510037387</v>
          </cell>
          <cell r="Y110">
            <v>8.2000000000000003E-2</v>
          </cell>
        </row>
        <row r="111">
          <cell r="C111" t="str">
            <v>Luz Osorno</v>
          </cell>
          <cell r="D111" t="str">
            <v>Barro Blanco 220</v>
          </cell>
          <cell r="G111" t="str">
            <v>BS4A</v>
          </cell>
          <cell r="S111">
            <v>0</v>
          </cell>
          <cell r="T111">
            <v>58.60193542441953</v>
          </cell>
          <cell r="U111">
            <v>0</v>
          </cell>
          <cell r="V111">
            <v>262.00200000000001</v>
          </cell>
          <cell r="W111">
            <v>0</v>
          </cell>
          <cell r="X111">
            <v>15353.824285068766</v>
          </cell>
          <cell r="Y111">
            <v>8.1760000000000002</v>
          </cell>
        </row>
        <row r="112">
          <cell r="C112" t="str">
            <v>Luz Osorno</v>
          </cell>
          <cell r="D112" t="str">
            <v>Puerto Montt 220</v>
          </cell>
          <cell r="G112" t="str">
            <v>BS4A</v>
          </cell>
          <cell r="S112">
            <v>0</v>
          </cell>
          <cell r="T112">
            <v>59.490492355407255</v>
          </cell>
          <cell r="U112">
            <v>0</v>
          </cell>
          <cell r="V112">
            <v>33.029000000000003</v>
          </cell>
          <cell r="W112">
            <v>0</v>
          </cell>
          <cell r="X112">
            <v>1964.9114720067464</v>
          </cell>
          <cell r="Y112">
            <v>4.4829999999999997</v>
          </cell>
        </row>
        <row r="113">
          <cell r="C113" t="str">
            <v>Luz Osorno</v>
          </cell>
          <cell r="D113" t="str">
            <v>Valdivia 220</v>
          </cell>
          <cell r="G113" t="str">
            <v>BS4B</v>
          </cell>
          <cell r="S113">
            <v>0</v>
          </cell>
          <cell r="T113">
            <v>58.023838144017866</v>
          </cell>
          <cell r="U113">
            <v>0</v>
          </cell>
          <cell r="V113">
            <v>13.428000000000001</v>
          </cell>
          <cell r="W113">
            <v>0</v>
          </cell>
          <cell r="X113">
            <v>779.1440985978719</v>
          </cell>
          <cell r="Y113">
            <v>2.7E-2</v>
          </cell>
        </row>
        <row r="114">
          <cell r="C114" t="str">
            <v>Luz Osorno</v>
          </cell>
          <cell r="D114" t="str">
            <v>Barro Blanco 220</v>
          </cell>
          <cell r="G114" t="str">
            <v>BS4B</v>
          </cell>
          <cell r="S114">
            <v>0</v>
          </cell>
          <cell r="T114">
            <v>58.60193542441953</v>
          </cell>
          <cell r="U114">
            <v>0</v>
          </cell>
          <cell r="V114">
            <v>81.608999999999995</v>
          </cell>
          <cell r="W114">
            <v>0</v>
          </cell>
          <cell r="X114">
            <v>4782.445348051453</v>
          </cell>
          <cell r="Y114">
            <v>2.6</v>
          </cell>
        </row>
        <row r="115">
          <cell r="C115" t="str">
            <v>Luz Osorno</v>
          </cell>
          <cell r="D115" t="str">
            <v>Puerto Montt 220</v>
          </cell>
          <cell r="G115" t="str">
            <v>BS4B</v>
          </cell>
          <cell r="S115">
            <v>0</v>
          </cell>
          <cell r="T115">
            <v>59.490492355407255</v>
          </cell>
          <cell r="U115">
            <v>0</v>
          </cell>
          <cell r="V115">
            <v>10.505000000000001</v>
          </cell>
          <cell r="W115">
            <v>0</v>
          </cell>
          <cell r="X115">
            <v>624.94762219355323</v>
          </cell>
          <cell r="Y115">
            <v>1.3959999999999999</v>
          </cell>
        </row>
        <row r="116">
          <cell r="C116" t="str">
            <v>Luz Osorno</v>
          </cell>
          <cell r="D116" t="str">
            <v>Valdivia 220</v>
          </cell>
          <cell r="G116" t="str">
            <v>BS4C</v>
          </cell>
          <cell r="S116">
            <v>5344.8146009284183</v>
          </cell>
          <cell r="T116">
            <v>58.023838144017873</v>
          </cell>
          <cell r="U116">
            <v>0.23300000000000001</v>
          </cell>
          <cell r="V116">
            <v>30.218</v>
          </cell>
          <cell r="W116">
            <v>1245.3418020163215</v>
          </cell>
          <cell r="X116">
            <v>1753.3643410359321</v>
          </cell>
          <cell r="Y116">
            <v>6.0999999999999999E-2</v>
          </cell>
        </row>
        <row r="117">
          <cell r="C117" t="str">
            <v>Luz Osorno</v>
          </cell>
          <cell r="D117" t="str">
            <v>Barro Blanco 220</v>
          </cell>
          <cell r="G117" t="str">
            <v>BS4C</v>
          </cell>
          <cell r="S117">
            <v>5356.0965314844661</v>
          </cell>
          <cell r="T117">
            <v>58.60193542441953</v>
          </cell>
          <cell r="U117">
            <v>1.038</v>
          </cell>
          <cell r="V117">
            <v>174.643</v>
          </cell>
          <cell r="W117">
            <v>5559.6281996808757</v>
          </cell>
          <cell r="X117">
            <v>10234.4178083269</v>
          </cell>
          <cell r="Y117">
            <v>5.6269999999999998</v>
          </cell>
        </row>
        <row r="118">
          <cell r="C118" t="str">
            <v>Luz Osorno</v>
          </cell>
          <cell r="D118" t="str">
            <v>Puerto Montt 220</v>
          </cell>
          <cell r="G118" t="str">
            <v>BS4C</v>
          </cell>
          <cell r="S118">
            <v>5437.3264314880225</v>
          </cell>
          <cell r="T118">
            <v>59.490492355407248</v>
          </cell>
          <cell r="U118">
            <v>0.14699999999999999</v>
          </cell>
          <cell r="V118">
            <v>22.734000000000002</v>
          </cell>
          <cell r="W118">
            <v>799.28698542873929</v>
          </cell>
          <cell r="X118">
            <v>1352.4568532078285</v>
          </cell>
          <cell r="Y118">
            <v>2.988</v>
          </cell>
        </row>
        <row r="119">
          <cell r="C119" t="str">
            <v>Crell</v>
          </cell>
          <cell r="D119" t="str">
            <v>Barro Blanco 220</v>
          </cell>
          <cell r="G119" t="str">
            <v>BS4A</v>
          </cell>
          <cell r="S119">
            <v>0</v>
          </cell>
          <cell r="T119">
            <v>59.997</v>
          </cell>
          <cell r="U119">
            <v>0</v>
          </cell>
          <cell r="V119">
            <v>0.36479800000000001</v>
          </cell>
          <cell r="W119">
            <v>0</v>
          </cell>
          <cell r="X119">
            <v>21.886785606</v>
          </cell>
          <cell r="Y119">
            <v>0</v>
          </cell>
        </row>
        <row r="120">
          <cell r="C120" t="str">
            <v>Crell</v>
          </cell>
          <cell r="D120" t="str">
            <v>Puerto Montt 220</v>
          </cell>
          <cell r="G120" t="str">
            <v>BS4A</v>
          </cell>
          <cell r="S120">
            <v>0</v>
          </cell>
          <cell r="T120">
            <v>60.905999999999999</v>
          </cell>
          <cell r="U120">
            <v>0</v>
          </cell>
          <cell r="V120">
            <v>3.095666</v>
          </cell>
          <cell r="W120">
            <v>0</v>
          </cell>
          <cell r="X120">
            <v>188.54463339599999</v>
          </cell>
          <cell r="Y120">
            <v>0</v>
          </cell>
        </row>
        <row r="121">
          <cell r="C121" t="str">
            <v>Crell</v>
          </cell>
          <cell r="D121" t="str">
            <v>Barro Blanco 220</v>
          </cell>
          <cell r="G121" t="str">
            <v>BS4B</v>
          </cell>
          <cell r="S121">
            <v>0</v>
          </cell>
          <cell r="T121">
            <v>59.997</v>
          </cell>
          <cell r="U121">
            <v>0</v>
          </cell>
          <cell r="V121">
            <v>0.45513022845915596</v>
          </cell>
          <cell r="W121">
            <v>0</v>
          </cell>
          <cell r="X121">
            <v>27.306448316863982</v>
          </cell>
          <cell r="Y121">
            <v>0</v>
          </cell>
        </row>
        <row r="122">
          <cell r="C122" t="str">
            <v>Crell</v>
          </cell>
          <cell r="D122" t="str">
            <v>Puerto Montt 220</v>
          </cell>
          <cell r="G122" t="str">
            <v>BS4B</v>
          </cell>
          <cell r="S122">
            <v>0</v>
          </cell>
          <cell r="T122">
            <v>60.905999999999999</v>
          </cell>
          <cell r="U122">
            <v>0</v>
          </cell>
          <cell r="V122">
            <v>3.5932390000000001</v>
          </cell>
          <cell r="W122">
            <v>0</v>
          </cell>
          <cell r="X122">
            <v>218.84981453399999</v>
          </cell>
          <cell r="Y122">
            <v>0</v>
          </cell>
        </row>
        <row r="123">
          <cell r="C123" t="str">
            <v>Crell</v>
          </cell>
          <cell r="D123" t="str">
            <v>Barro Blanco 220</v>
          </cell>
          <cell r="G123" t="str">
            <v>BS4C</v>
          </cell>
          <cell r="S123">
            <v>5483.57</v>
          </cell>
          <cell r="T123">
            <v>59.997</v>
          </cell>
          <cell r="U123">
            <v>0</v>
          </cell>
          <cell r="V123">
            <v>0.27785500000000002</v>
          </cell>
          <cell r="W123">
            <v>0</v>
          </cell>
          <cell r="X123">
            <v>16.670466435000002</v>
          </cell>
          <cell r="Y123">
            <v>0</v>
          </cell>
        </row>
        <row r="124">
          <cell r="C124" t="str">
            <v>Crell</v>
          </cell>
          <cell r="D124" t="str">
            <v>Puerto Montt 220</v>
          </cell>
          <cell r="G124" t="str">
            <v>BS4C</v>
          </cell>
          <cell r="S124">
            <v>5566.7142999999996</v>
          </cell>
          <cell r="T124">
            <v>60.905999999999999</v>
          </cell>
          <cell r="U124">
            <v>0</v>
          </cell>
          <cell r="V124">
            <v>2.4351309999999997</v>
          </cell>
          <cell r="W124">
            <v>0</v>
          </cell>
          <cell r="X124">
            <v>148.31408868599999</v>
          </cell>
          <cell r="Y124">
            <v>0</v>
          </cell>
        </row>
      </sheetData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a N°1"/>
      <sheetName val="Tabla N°2"/>
      <sheetName val="Tabla N°3"/>
      <sheetName val="Sheet3"/>
      <sheetName val="Nombres y Códigos"/>
      <sheetName val="Nuevos Codigos"/>
    </sheetNames>
    <sheetDataSet>
      <sheetData sheetId="0"/>
      <sheetData sheetId="1"/>
      <sheetData sheetId="2"/>
      <sheetData sheetId="3">
        <row r="8">
          <cell r="C8" t="str">
            <v>Elecda SIC</v>
          </cell>
          <cell r="D8" t="str">
            <v>Diego de Almagro 220</v>
          </cell>
          <cell r="G8" t="str">
            <v>BS4A</v>
          </cell>
          <cell r="S8">
            <v>0</v>
          </cell>
          <cell r="T8">
            <v>41.832005556236467</v>
          </cell>
          <cell r="U8">
            <v>0</v>
          </cell>
          <cell r="V8">
            <v>48.954000000000001</v>
          </cell>
          <cell r="W8">
            <v>0</v>
          </cell>
          <cell r="X8">
            <v>2047.8440000000001</v>
          </cell>
          <cell r="Y8">
            <v>0</v>
          </cell>
        </row>
        <row r="9">
          <cell r="C9" t="str">
            <v>Elecda SIC</v>
          </cell>
          <cell r="D9" t="str">
            <v>Diego de Almagro 220</v>
          </cell>
          <cell r="G9" t="str">
            <v>BS4B</v>
          </cell>
          <cell r="S9">
            <v>0</v>
          </cell>
          <cell r="T9">
            <v>41.832008191784126</v>
          </cell>
          <cell r="U9">
            <v>0</v>
          </cell>
          <cell r="V9">
            <v>49.805999999999997</v>
          </cell>
          <cell r="W9">
            <v>0</v>
          </cell>
          <cell r="X9">
            <v>2083.4850000000001</v>
          </cell>
          <cell r="Y9">
            <v>0</v>
          </cell>
        </row>
        <row r="10">
          <cell r="C10" t="str">
            <v>Elecda SIC</v>
          </cell>
          <cell r="D10" t="str">
            <v>Diego de Almagro 220</v>
          </cell>
          <cell r="G10" t="str">
            <v>BS4C</v>
          </cell>
          <cell r="S10">
            <v>6658.0555555555557</v>
          </cell>
          <cell r="T10">
            <v>41.831995571547189</v>
          </cell>
          <cell r="U10">
            <v>0.252</v>
          </cell>
          <cell r="V10">
            <v>32.517000000000003</v>
          </cell>
          <cell r="W10">
            <v>1677.83</v>
          </cell>
          <cell r="X10">
            <v>1360.251</v>
          </cell>
          <cell r="Y10">
            <v>1.6E-2</v>
          </cell>
        </row>
        <row r="11">
          <cell r="C11" t="str">
            <v>EMELAT</v>
          </cell>
          <cell r="D11" t="str">
            <v>Cardones 220</v>
          </cell>
          <cell r="G11" t="str">
            <v>BS4A</v>
          </cell>
          <cell r="S11">
            <v>0</v>
          </cell>
          <cell r="T11">
            <v>45.589000645171964</v>
          </cell>
          <cell r="U11">
            <v>0</v>
          </cell>
          <cell r="V11">
            <v>120.898</v>
          </cell>
          <cell r="W11">
            <v>0</v>
          </cell>
          <cell r="X11">
            <v>5511.6189999999997</v>
          </cell>
          <cell r="Y11">
            <v>0</v>
          </cell>
        </row>
        <row r="12">
          <cell r="C12" t="str">
            <v>EMELAT</v>
          </cell>
          <cell r="D12" t="str">
            <v>Diego de Almagro 220</v>
          </cell>
          <cell r="G12" t="str">
            <v>BS4A</v>
          </cell>
          <cell r="S12">
            <v>0</v>
          </cell>
          <cell r="T12">
            <v>41.83201385452746</v>
          </cell>
          <cell r="U12">
            <v>0</v>
          </cell>
          <cell r="V12">
            <v>12.125999999999999</v>
          </cell>
          <cell r="W12">
            <v>0</v>
          </cell>
          <cell r="X12">
            <v>507.255</v>
          </cell>
          <cell r="Y12">
            <v>0.107</v>
          </cell>
        </row>
        <row r="13">
          <cell r="C13" t="str">
            <v>EMELAT</v>
          </cell>
          <cell r="D13" t="str">
            <v>Maitencillo 220</v>
          </cell>
          <cell r="G13" t="str">
            <v>BS4A</v>
          </cell>
          <cell r="S13">
            <v>0</v>
          </cell>
          <cell r="T13">
            <v>45.166012751348703</v>
          </cell>
          <cell r="U13">
            <v>0</v>
          </cell>
          <cell r="V13">
            <v>28.545999999999999</v>
          </cell>
          <cell r="W13">
            <v>0</v>
          </cell>
          <cell r="X13">
            <v>1289.309</v>
          </cell>
          <cell r="Y13">
            <v>0</v>
          </cell>
        </row>
        <row r="14">
          <cell r="C14" t="str">
            <v>EMELAT</v>
          </cell>
          <cell r="D14" t="str">
            <v>Pan de Azucar 220</v>
          </cell>
          <cell r="G14" t="str">
            <v>BS4A</v>
          </cell>
          <cell r="S14">
            <v>0</v>
          </cell>
          <cell r="T14">
            <v>50.904761904761905</v>
          </cell>
          <cell r="U14">
            <v>0</v>
          </cell>
          <cell r="V14">
            <v>0.27300000000000002</v>
          </cell>
          <cell r="W14">
            <v>0</v>
          </cell>
          <cell r="X14">
            <v>13.897</v>
          </cell>
          <cell r="Y14">
            <v>0</v>
          </cell>
        </row>
        <row r="15">
          <cell r="C15" t="str">
            <v>EMELAT</v>
          </cell>
          <cell r="D15" t="str">
            <v>Cardones 220</v>
          </cell>
          <cell r="G15" t="str">
            <v>BS4B</v>
          </cell>
          <cell r="S15">
            <v>0</v>
          </cell>
          <cell r="T15">
            <v>45.589001957989801</v>
          </cell>
          <cell r="U15">
            <v>0</v>
          </cell>
          <cell r="V15">
            <v>150.154</v>
          </cell>
          <cell r="W15">
            <v>0</v>
          </cell>
          <cell r="X15">
            <v>6845.3710000000001</v>
          </cell>
          <cell r="Y15">
            <v>7.6999999999999999E-2</v>
          </cell>
        </row>
        <row r="16">
          <cell r="C16" t="str">
            <v>EMELAT</v>
          </cell>
          <cell r="D16" t="str">
            <v>Diego de Almagro 220</v>
          </cell>
          <cell r="G16" t="str">
            <v>BS4B</v>
          </cell>
          <cell r="S16">
            <v>0</v>
          </cell>
          <cell r="T16">
            <v>41.832032121347318</v>
          </cell>
          <cell r="U16">
            <v>0</v>
          </cell>
          <cell r="V16">
            <v>13.449</v>
          </cell>
          <cell r="W16">
            <v>0</v>
          </cell>
          <cell r="X16">
            <v>562.59900000000005</v>
          </cell>
          <cell r="Y16">
            <v>5.52</v>
          </cell>
        </row>
        <row r="17">
          <cell r="C17" t="str">
            <v>EMELAT</v>
          </cell>
          <cell r="D17" t="str">
            <v>Maitencillo 220</v>
          </cell>
          <cell r="G17" t="str">
            <v>BS4B</v>
          </cell>
          <cell r="S17">
            <v>0</v>
          </cell>
          <cell r="T17">
            <v>45.16600084740633</v>
          </cell>
          <cell r="U17">
            <v>0</v>
          </cell>
          <cell r="V17">
            <v>33.042000000000002</v>
          </cell>
          <cell r="W17">
            <v>0</v>
          </cell>
          <cell r="X17">
            <v>1492.375</v>
          </cell>
          <cell r="Y17">
            <v>2.1</v>
          </cell>
        </row>
        <row r="18">
          <cell r="C18" t="str">
            <v>EMELAT</v>
          </cell>
          <cell r="D18" t="str">
            <v>Pan de Azucar 220</v>
          </cell>
          <cell r="G18" t="str">
            <v>BS4B</v>
          </cell>
          <cell r="S18">
            <v>0</v>
          </cell>
          <cell r="T18">
            <v>50.90338164251208</v>
          </cell>
          <cell r="U18">
            <v>0</v>
          </cell>
          <cell r="V18">
            <v>0.20699999999999999</v>
          </cell>
          <cell r="W18">
            <v>0</v>
          </cell>
          <cell r="X18">
            <v>10.537000000000001</v>
          </cell>
          <cell r="Y18">
            <v>3.2869999999999999</v>
          </cell>
        </row>
        <row r="19">
          <cell r="C19" t="str">
            <v>EMELAT</v>
          </cell>
          <cell r="D19" t="str">
            <v>Cardones 220</v>
          </cell>
          <cell r="G19" t="str">
            <v>BS4C</v>
          </cell>
          <cell r="S19">
            <v>7153.3386773547099</v>
          </cell>
          <cell r="T19">
            <v>45.589003864501791</v>
          </cell>
          <cell r="U19">
            <v>0.499</v>
          </cell>
          <cell r="V19">
            <v>70.643000000000001</v>
          </cell>
          <cell r="W19">
            <v>3569.5160000000001</v>
          </cell>
          <cell r="X19">
            <v>3220.5439999999999</v>
          </cell>
          <cell r="Y19">
            <v>0</v>
          </cell>
        </row>
        <row r="20">
          <cell r="C20" t="str">
            <v>EMELAT</v>
          </cell>
          <cell r="D20" t="str">
            <v>Diego de Almagro 220</v>
          </cell>
          <cell r="G20" t="str">
            <v>BS4C</v>
          </cell>
          <cell r="S20">
            <v>6658.0491803278692</v>
          </cell>
          <cell r="T20">
            <v>41.831984302182981</v>
          </cell>
          <cell r="U20">
            <v>6.0999999999999999E-2</v>
          </cell>
          <cell r="V20">
            <v>8.1539999999999999</v>
          </cell>
          <cell r="W20">
            <v>406.14100000000002</v>
          </cell>
          <cell r="X20">
            <v>341.09800000000001</v>
          </cell>
          <cell r="Y20">
            <v>1.331</v>
          </cell>
        </row>
        <row r="21">
          <cell r="C21" t="str">
            <v>EMELAT</v>
          </cell>
          <cell r="D21" t="str">
            <v>Maitencillo 220</v>
          </cell>
          <cell r="G21" t="str">
            <v>BS4C</v>
          </cell>
          <cell r="S21">
            <v>7215.9473684210516</v>
          </cell>
          <cell r="T21">
            <v>45.166012948348374</v>
          </cell>
          <cell r="U21">
            <v>0.17100000000000001</v>
          </cell>
          <cell r="V21">
            <v>21.161000000000001</v>
          </cell>
          <cell r="W21">
            <v>1233.9269999999999</v>
          </cell>
          <cell r="X21">
            <v>955.75800000000004</v>
          </cell>
          <cell r="Y21">
            <v>0</v>
          </cell>
        </row>
        <row r="22">
          <cell r="C22" t="str">
            <v>EMELAT</v>
          </cell>
          <cell r="D22" t="str">
            <v>Pan de Azucar 220</v>
          </cell>
          <cell r="G22" t="str">
            <v>BS4C</v>
          </cell>
          <cell r="S22">
            <v>5171</v>
          </cell>
          <cell r="T22">
            <v>50.906249999999993</v>
          </cell>
          <cell r="U22">
            <v>1E-3</v>
          </cell>
          <cell r="V22">
            <v>0.16</v>
          </cell>
          <cell r="W22">
            <v>5.1710000000000003</v>
          </cell>
          <cell r="X22">
            <v>8.1449999999999996</v>
          </cell>
          <cell r="Y22">
            <v>1.2999999999999999E-2</v>
          </cell>
        </row>
        <row r="23">
          <cell r="C23" t="str">
            <v>Conafe</v>
          </cell>
          <cell r="D23" t="str">
            <v>Los Vilos 220</v>
          </cell>
          <cell r="G23" t="str">
            <v>BS4A</v>
          </cell>
          <cell r="S23">
            <v>0</v>
          </cell>
          <cell r="T23">
            <v>52.846999890183227</v>
          </cell>
          <cell r="U23">
            <v>0</v>
          </cell>
          <cell r="V23">
            <v>3196.2330000000002</v>
          </cell>
          <cell r="W23">
            <v>0</v>
          </cell>
          <cell r="X23">
            <v>168911.32500000001</v>
          </cell>
          <cell r="Y23">
            <v>0</v>
          </cell>
        </row>
        <row r="24">
          <cell r="C24" t="str">
            <v>Conafe</v>
          </cell>
          <cell r="D24" t="str">
            <v>Maitencillo 220</v>
          </cell>
          <cell r="G24" t="str">
            <v>BS4A</v>
          </cell>
          <cell r="S24">
            <v>0</v>
          </cell>
          <cell r="T24">
            <v>45.166000754766713</v>
          </cell>
          <cell r="U24">
            <v>0</v>
          </cell>
          <cell r="V24">
            <v>333.87799999999999</v>
          </cell>
          <cell r="W24">
            <v>0</v>
          </cell>
          <cell r="X24">
            <v>15079.933999999999</v>
          </cell>
          <cell r="Y24">
            <v>0</v>
          </cell>
        </row>
        <row r="25">
          <cell r="C25" t="str">
            <v>Conafe</v>
          </cell>
          <cell r="D25" t="str">
            <v>Nogales 220</v>
          </cell>
          <cell r="G25" t="str">
            <v>BS4A</v>
          </cell>
          <cell r="S25">
            <v>0</v>
          </cell>
          <cell r="T25">
            <v>53.517000108013399</v>
          </cell>
          <cell r="U25">
            <v>0</v>
          </cell>
          <cell r="V25">
            <v>83.322999999999993</v>
          </cell>
          <cell r="W25">
            <v>0</v>
          </cell>
          <cell r="X25">
            <v>4459.1970000000001</v>
          </cell>
          <cell r="Y25">
            <v>0</v>
          </cell>
        </row>
        <row r="26">
          <cell r="C26" t="str">
            <v>Conafe</v>
          </cell>
          <cell r="D26" t="str">
            <v>Pan de Azucar 220</v>
          </cell>
          <cell r="G26" t="str">
            <v>BS4A</v>
          </cell>
          <cell r="S26">
            <v>0</v>
          </cell>
          <cell r="T26">
            <v>50.904000039589008</v>
          </cell>
          <cell r="U26">
            <v>0</v>
          </cell>
          <cell r="V26">
            <v>7678.8990000000003</v>
          </cell>
          <cell r="W26">
            <v>0</v>
          </cell>
          <cell r="X26">
            <v>390886.67499999999</v>
          </cell>
          <cell r="Y26">
            <v>0</v>
          </cell>
        </row>
        <row r="27">
          <cell r="C27" t="str">
            <v>Conafe</v>
          </cell>
          <cell r="D27" t="str">
            <v>Quillota 220</v>
          </cell>
          <cell r="G27" t="str">
            <v>BS4A</v>
          </cell>
          <cell r="S27">
            <v>0</v>
          </cell>
          <cell r="T27">
            <v>54.041000023020793</v>
          </cell>
          <cell r="U27">
            <v>0</v>
          </cell>
          <cell r="V27">
            <v>2823.5349999999999</v>
          </cell>
          <cell r="W27">
            <v>0</v>
          </cell>
          <cell r="X27">
            <v>152586.655</v>
          </cell>
          <cell r="Y27">
            <v>0</v>
          </cell>
        </row>
        <row r="28">
          <cell r="C28" t="str">
            <v>Conafe</v>
          </cell>
          <cell r="D28" t="str">
            <v>Los Vilos 220</v>
          </cell>
          <cell r="G28" t="str">
            <v>BS4B</v>
          </cell>
          <cell r="S28">
            <v>0</v>
          </cell>
          <cell r="T28">
            <v>52.847000044452457</v>
          </cell>
          <cell r="U28">
            <v>0</v>
          </cell>
          <cell r="V28">
            <v>4274.2299999999996</v>
          </cell>
          <cell r="W28">
            <v>0</v>
          </cell>
          <cell r="X28">
            <v>225880.23300000001</v>
          </cell>
          <cell r="Y28">
            <v>4.0229999999999997</v>
          </cell>
        </row>
        <row r="29">
          <cell r="C29" t="str">
            <v>Conafe</v>
          </cell>
          <cell r="D29" t="str">
            <v>Maitencillo 220</v>
          </cell>
          <cell r="G29" t="str">
            <v>BS4B</v>
          </cell>
          <cell r="S29">
            <v>0</v>
          </cell>
          <cell r="T29">
            <v>45.165999482965283</v>
          </cell>
          <cell r="U29">
            <v>0</v>
          </cell>
          <cell r="V29">
            <v>382.95299999999997</v>
          </cell>
          <cell r="W29">
            <v>0</v>
          </cell>
          <cell r="X29">
            <v>17296.455000000002</v>
          </cell>
          <cell r="Y29">
            <v>64.180000000000007</v>
          </cell>
        </row>
        <row r="30">
          <cell r="C30" t="str">
            <v>Conafe</v>
          </cell>
          <cell r="D30" t="str">
            <v>Nogales 220</v>
          </cell>
          <cell r="G30" t="str">
            <v>BS4B</v>
          </cell>
          <cell r="S30">
            <v>0</v>
          </cell>
          <cell r="T30">
            <v>53.516997859466379</v>
          </cell>
          <cell r="U30">
            <v>0</v>
          </cell>
          <cell r="V30">
            <v>118.66200000000001</v>
          </cell>
          <cell r="W30">
            <v>0</v>
          </cell>
          <cell r="X30">
            <v>6350.4340000000002</v>
          </cell>
          <cell r="Y30">
            <v>0.27400000000000002</v>
          </cell>
        </row>
        <row r="31">
          <cell r="C31" t="str">
            <v>Conafe</v>
          </cell>
          <cell r="D31" t="str">
            <v>Pan de Azucar 220</v>
          </cell>
          <cell r="G31" t="str">
            <v>BS4B</v>
          </cell>
          <cell r="S31">
            <v>0</v>
          </cell>
          <cell r="T31">
            <v>50.90400001379696</v>
          </cell>
          <cell r="U31">
            <v>0</v>
          </cell>
          <cell r="V31">
            <v>9857.241</v>
          </cell>
          <cell r="W31">
            <v>0</v>
          </cell>
          <cell r="X31">
            <v>501772.99599999998</v>
          </cell>
          <cell r="Y31">
            <v>13.496</v>
          </cell>
        </row>
        <row r="32">
          <cell r="C32" t="str">
            <v>Conafe</v>
          </cell>
          <cell r="D32" t="str">
            <v>Quillota 220</v>
          </cell>
          <cell r="G32" t="str">
            <v>BS4B</v>
          </cell>
          <cell r="S32">
            <v>0</v>
          </cell>
          <cell r="T32">
            <v>54.040999931938423</v>
          </cell>
          <cell r="U32">
            <v>0</v>
          </cell>
          <cell r="V32">
            <v>3908.2260000000001</v>
          </cell>
          <cell r="W32">
            <v>0</v>
          </cell>
          <cell r="X32">
            <v>211204.44099999999</v>
          </cell>
          <cell r="Y32">
            <v>3.5059999999999998</v>
          </cell>
        </row>
        <row r="33">
          <cell r="C33" t="str">
            <v>Conafe</v>
          </cell>
          <cell r="D33" t="str">
            <v>Los Vilos 220</v>
          </cell>
          <cell r="G33" t="str">
            <v>BS4C</v>
          </cell>
          <cell r="S33">
            <v>5495.9962291138418</v>
          </cell>
          <cell r="T33">
            <v>52.846999996960641</v>
          </cell>
          <cell r="U33">
            <v>15.381</v>
          </cell>
          <cell r="V33">
            <v>1974.098</v>
          </cell>
          <cell r="W33">
            <v>84533.918000000005</v>
          </cell>
          <cell r="X33">
            <v>104325.15700000001</v>
          </cell>
          <cell r="Y33">
            <v>0</v>
          </cell>
        </row>
        <row r="34">
          <cell r="C34" t="str">
            <v>Conafe</v>
          </cell>
          <cell r="D34" t="str">
            <v>Maitencillo 220</v>
          </cell>
          <cell r="G34" t="str">
            <v>BS4C</v>
          </cell>
          <cell r="S34">
            <v>7215.9471615720522</v>
          </cell>
          <cell r="T34">
            <v>45.16600156994469</v>
          </cell>
          <cell r="U34">
            <v>2.29</v>
          </cell>
          <cell r="V34">
            <v>273.89499999999998</v>
          </cell>
          <cell r="W34">
            <v>16524.519</v>
          </cell>
          <cell r="X34">
            <v>12370.742</v>
          </cell>
          <cell r="Y34">
            <v>0.81399999999999995</v>
          </cell>
        </row>
        <row r="35">
          <cell r="C35" t="str">
            <v>Conafe</v>
          </cell>
          <cell r="D35" t="str">
            <v>Nogales 220</v>
          </cell>
          <cell r="G35" t="str">
            <v>BS4C</v>
          </cell>
          <cell r="S35">
            <v>5609.3939393939399</v>
          </cell>
          <cell r="T35">
            <v>53.51700056923098</v>
          </cell>
          <cell r="U35">
            <v>0.69299999999999995</v>
          </cell>
          <cell r="V35">
            <v>72.027000000000001</v>
          </cell>
          <cell r="W35">
            <v>3887.31</v>
          </cell>
          <cell r="X35">
            <v>3854.6689999999999</v>
          </cell>
          <cell r="Y35">
            <v>2.1000000000000001E-2</v>
          </cell>
        </row>
        <row r="36">
          <cell r="C36" t="str">
            <v>Conafe</v>
          </cell>
          <cell r="D36" t="str">
            <v>Pan de Azucar 220</v>
          </cell>
          <cell r="G36" t="str">
            <v>BS4C</v>
          </cell>
          <cell r="S36">
            <v>5171.073710467298</v>
          </cell>
          <cell r="T36">
            <v>50.903999978319412</v>
          </cell>
          <cell r="U36">
            <v>43.698</v>
          </cell>
          <cell r="V36">
            <v>5534.9049999999997</v>
          </cell>
          <cell r="W36">
            <v>225965.579</v>
          </cell>
          <cell r="X36">
            <v>281748.804</v>
          </cell>
          <cell r="Y36">
            <v>0</v>
          </cell>
        </row>
        <row r="37">
          <cell r="C37" t="str">
            <v>Conafe</v>
          </cell>
          <cell r="D37" t="str">
            <v>Quillota 220</v>
          </cell>
          <cell r="G37" t="str">
            <v>BS4C</v>
          </cell>
          <cell r="S37">
            <v>5659.0548844418108</v>
          </cell>
          <cell r="T37">
            <v>54.040999938930533</v>
          </cell>
          <cell r="U37">
            <v>21.937000000000001</v>
          </cell>
          <cell r="V37">
            <v>2374.3449999999998</v>
          </cell>
          <cell r="W37">
            <v>124142.68700000001</v>
          </cell>
          <cell r="X37">
            <v>128311.978</v>
          </cell>
          <cell r="Y37">
            <v>0</v>
          </cell>
        </row>
        <row r="38">
          <cell r="C38" t="str">
            <v>SAESA</v>
          </cell>
          <cell r="D38" t="str">
            <v>Valdivia 220</v>
          </cell>
          <cell r="G38" t="str">
            <v>BS4A</v>
          </cell>
          <cell r="S38">
            <v>0</v>
          </cell>
          <cell r="T38">
            <v>58.023838144017866</v>
          </cell>
          <cell r="U38">
            <v>0</v>
          </cell>
          <cell r="V38">
            <v>132.61500000000001</v>
          </cell>
          <cell r="W38">
            <v>0</v>
          </cell>
          <cell r="X38">
            <v>7694.83129546893</v>
          </cell>
          <cell r="Y38">
            <v>0.82299999999999995</v>
          </cell>
        </row>
        <row r="39">
          <cell r="C39" t="str">
            <v>SAESA</v>
          </cell>
          <cell r="D39" t="str">
            <v>Barro Blanco 220</v>
          </cell>
          <cell r="G39" t="str">
            <v>BS4A</v>
          </cell>
          <cell r="S39">
            <v>0</v>
          </cell>
          <cell r="T39">
            <v>58.60193542441953</v>
          </cell>
          <cell r="U39">
            <v>0</v>
          </cell>
          <cell r="V39">
            <v>111.59699999999999</v>
          </cell>
          <cell r="W39">
            <v>0</v>
          </cell>
          <cell r="X39">
            <v>6539.8001875589462</v>
          </cell>
          <cell r="Y39">
            <v>2.4470000000000001</v>
          </cell>
        </row>
        <row r="40">
          <cell r="C40" t="str">
            <v>SAESA</v>
          </cell>
          <cell r="D40" t="str">
            <v>Puerto Montt 220</v>
          </cell>
          <cell r="G40" t="str">
            <v>BS4A</v>
          </cell>
          <cell r="S40">
            <v>0</v>
          </cell>
          <cell r="T40">
            <v>59.490492355407255</v>
          </cell>
          <cell r="U40">
            <v>0</v>
          </cell>
          <cell r="V40">
            <v>318.68599999999998</v>
          </cell>
          <cell r="W40">
            <v>0</v>
          </cell>
          <cell r="X40">
            <v>18958.787046775316</v>
          </cell>
          <cell r="Y40">
            <v>0</v>
          </cell>
        </row>
        <row r="41">
          <cell r="C41" t="str">
            <v>SAESA</v>
          </cell>
          <cell r="D41" t="str">
            <v>Charrua 220</v>
          </cell>
          <cell r="G41" t="str">
            <v>BS4A</v>
          </cell>
          <cell r="S41">
            <v>0</v>
          </cell>
          <cell r="T41">
            <v>49.769893640505359</v>
          </cell>
          <cell r="U41">
            <v>0</v>
          </cell>
          <cell r="V41">
            <v>1.464</v>
          </cell>
          <cell r="W41">
            <v>0</v>
          </cell>
          <cell r="X41">
            <v>72.86312428969984</v>
          </cell>
          <cell r="Y41">
            <v>0</v>
          </cell>
        </row>
        <row r="42">
          <cell r="C42" t="str">
            <v>SAESA</v>
          </cell>
          <cell r="D42" t="str">
            <v>Temuco 220</v>
          </cell>
          <cell r="G42" t="str">
            <v>BS4A</v>
          </cell>
          <cell r="S42">
            <v>0</v>
          </cell>
          <cell r="T42">
            <v>51.183020325931636</v>
          </cell>
          <cell r="U42">
            <v>0</v>
          </cell>
          <cell r="V42">
            <v>14.057</v>
          </cell>
          <cell r="W42">
            <v>0</v>
          </cell>
          <cell r="X42">
            <v>719.479716721621</v>
          </cell>
          <cell r="Y42">
            <v>0</v>
          </cell>
        </row>
        <row r="43">
          <cell r="C43" t="str">
            <v>SAESA</v>
          </cell>
          <cell r="D43" t="str">
            <v>Los Ciruelos 220</v>
          </cell>
          <cell r="G43" t="str">
            <v>BS4A</v>
          </cell>
          <cell r="S43">
            <v>0</v>
          </cell>
          <cell r="T43">
            <v>57.782964277183851</v>
          </cell>
          <cell r="U43">
            <v>0</v>
          </cell>
          <cell r="V43">
            <v>5.6349999999999998</v>
          </cell>
          <cell r="W43">
            <v>0</v>
          </cell>
          <cell r="X43">
            <v>325.60700370193098</v>
          </cell>
          <cell r="Y43">
            <v>0</v>
          </cell>
        </row>
        <row r="44">
          <cell r="C44" t="str">
            <v>SAESA</v>
          </cell>
          <cell r="D44" t="str">
            <v>Valdivia 220</v>
          </cell>
          <cell r="G44" t="str">
            <v>BS4B</v>
          </cell>
          <cell r="S44">
            <v>0</v>
          </cell>
          <cell r="T44">
            <v>58.023838144017873</v>
          </cell>
          <cell r="U44">
            <v>0</v>
          </cell>
          <cell r="V44">
            <v>190.36199999999999</v>
          </cell>
          <cell r="W44">
            <v>0</v>
          </cell>
          <cell r="X44">
            <v>11045.533876771529</v>
          </cell>
          <cell r="Y44">
            <v>1.181</v>
          </cell>
        </row>
        <row r="45">
          <cell r="C45" t="str">
            <v>SAESA</v>
          </cell>
          <cell r="D45" t="str">
            <v>Barro Blanco 220</v>
          </cell>
          <cell r="G45" t="str">
            <v>BS4B</v>
          </cell>
          <cell r="S45">
            <v>0</v>
          </cell>
          <cell r="T45">
            <v>58.601935424419523</v>
          </cell>
          <cell r="U45">
            <v>0</v>
          </cell>
          <cell r="V45">
            <v>153.405</v>
          </cell>
          <cell r="W45">
            <v>0</v>
          </cell>
          <cell r="X45">
            <v>8989.8299037830766</v>
          </cell>
          <cell r="Y45">
            <v>3.3639999999999999</v>
          </cell>
        </row>
        <row r="46">
          <cell r="C46" t="str">
            <v>SAESA</v>
          </cell>
          <cell r="D46" t="str">
            <v>Puerto Montt 220</v>
          </cell>
          <cell r="G46" t="str">
            <v>BS4B</v>
          </cell>
          <cell r="S46">
            <v>0</v>
          </cell>
          <cell r="T46">
            <v>59.490492355407255</v>
          </cell>
          <cell r="U46">
            <v>0</v>
          </cell>
          <cell r="V46">
            <v>432.322</v>
          </cell>
          <cell r="W46">
            <v>0</v>
          </cell>
          <cell r="X46">
            <v>25719.048636074374</v>
          </cell>
          <cell r="Y46">
            <v>0</v>
          </cell>
        </row>
        <row r="47">
          <cell r="C47" t="str">
            <v>SAESA</v>
          </cell>
          <cell r="D47" t="str">
            <v>Charrua 220</v>
          </cell>
          <cell r="G47" t="str">
            <v>BS4B</v>
          </cell>
          <cell r="S47">
            <v>0</v>
          </cell>
          <cell r="T47">
            <v>49.769893640505359</v>
          </cell>
          <cell r="U47">
            <v>0</v>
          </cell>
          <cell r="V47">
            <v>1.794</v>
          </cell>
          <cell r="W47">
            <v>0</v>
          </cell>
          <cell r="X47">
            <v>89.287189191066616</v>
          </cell>
          <cell r="Y47">
            <v>0</v>
          </cell>
        </row>
        <row r="48">
          <cell r="C48" t="str">
            <v>SAESA</v>
          </cell>
          <cell r="D48" t="str">
            <v>Temuco 220</v>
          </cell>
          <cell r="G48" t="str">
            <v>BS4B</v>
          </cell>
          <cell r="S48">
            <v>0</v>
          </cell>
          <cell r="T48">
            <v>51.183020325931643</v>
          </cell>
          <cell r="U48">
            <v>0</v>
          </cell>
          <cell r="V48">
            <v>17.231999999999999</v>
          </cell>
          <cell r="W48">
            <v>0</v>
          </cell>
          <cell r="X48">
            <v>881.985806256454</v>
          </cell>
          <cell r="Y48">
            <v>0</v>
          </cell>
        </row>
        <row r="49">
          <cell r="C49" t="str">
            <v>SAESA</v>
          </cell>
          <cell r="D49" t="str">
            <v>Los Ciruelos 220</v>
          </cell>
          <cell r="G49" t="str">
            <v>BS4B</v>
          </cell>
          <cell r="S49">
            <v>0</v>
          </cell>
          <cell r="T49">
            <v>57.782964277183844</v>
          </cell>
          <cell r="U49">
            <v>0</v>
          </cell>
          <cell r="V49">
            <v>7.9640000000000004</v>
          </cell>
          <cell r="W49">
            <v>0</v>
          </cell>
          <cell r="X49">
            <v>460.18352750349214</v>
          </cell>
          <cell r="Y49">
            <v>0</v>
          </cell>
        </row>
        <row r="50">
          <cell r="C50" t="str">
            <v>SAESA</v>
          </cell>
          <cell r="D50" t="str">
            <v>Valdivia 220</v>
          </cell>
          <cell r="G50" t="str">
            <v>BS4C</v>
          </cell>
          <cell r="S50">
            <v>5344.8146009284192</v>
          </cell>
          <cell r="T50">
            <v>58.023838144017873</v>
          </cell>
          <cell r="U50">
            <v>0.83399999999999996</v>
          </cell>
          <cell r="V50">
            <v>105.82599999999999</v>
          </cell>
          <cell r="W50">
            <v>4457.5753771743011</v>
          </cell>
          <cell r="X50">
            <v>6140.430695428835</v>
          </cell>
          <cell r="Y50">
            <v>0.65700000000000003</v>
          </cell>
        </row>
        <row r="51">
          <cell r="C51" t="str">
            <v>SAESA</v>
          </cell>
          <cell r="D51" t="str">
            <v>Barro Blanco 220</v>
          </cell>
          <cell r="G51" t="str">
            <v>BS4C</v>
          </cell>
          <cell r="S51">
            <v>5356.0965314844661</v>
          </cell>
          <cell r="T51">
            <v>58.601935424419523</v>
          </cell>
          <cell r="U51">
            <v>0.57499999999999996</v>
          </cell>
          <cell r="V51">
            <v>75.2</v>
          </cell>
          <cell r="W51">
            <v>3079.7555056035681</v>
          </cell>
          <cell r="X51">
            <v>4406.8655439163485</v>
          </cell>
          <cell r="Y51">
            <v>1.649</v>
          </cell>
        </row>
        <row r="52">
          <cell r="C52" t="str">
            <v>SAESA</v>
          </cell>
          <cell r="D52" t="str">
            <v>Puerto Montt 220</v>
          </cell>
          <cell r="G52" t="str">
            <v>BS4C</v>
          </cell>
          <cell r="S52">
            <v>5437.3264314880225</v>
          </cell>
          <cell r="T52">
            <v>59.490492355407248</v>
          </cell>
          <cell r="U52">
            <v>1.413</v>
          </cell>
          <cell r="V52">
            <v>200.935</v>
          </cell>
          <cell r="W52">
            <v>7682.9422476925756</v>
          </cell>
          <cell r="X52">
            <v>11953.722081433756</v>
          </cell>
          <cell r="Y52">
            <v>0</v>
          </cell>
        </row>
        <row r="53">
          <cell r="C53" t="str">
            <v>SAESA</v>
          </cell>
          <cell r="D53" t="str">
            <v>Charrua 220</v>
          </cell>
          <cell r="G53" t="str">
            <v>BS4C</v>
          </cell>
          <cell r="S53">
            <v>5075.7405571666386</v>
          </cell>
          <cell r="T53">
            <v>49.769893640505366</v>
          </cell>
          <cell r="U53">
            <v>7.0000000000000001E-3</v>
          </cell>
          <cell r="V53">
            <v>1.0549999999999999</v>
          </cell>
          <cell r="W53">
            <v>35.53018390016647</v>
          </cell>
          <cell r="X53">
            <v>52.507237790733157</v>
          </cell>
          <cell r="Y53">
            <v>0</v>
          </cell>
        </row>
        <row r="54">
          <cell r="C54" t="str">
            <v>SAESA</v>
          </cell>
          <cell r="D54" t="str">
            <v>Temuco 220</v>
          </cell>
          <cell r="G54" t="str">
            <v>BS4C</v>
          </cell>
          <cell r="S54">
            <v>5185.1752835603183</v>
          </cell>
          <cell r="T54">
            <v>51.183020325931643</v>
          </cell>
          <cell r="U54">
            <v>6.9000000000000006E-2</v>
          </cell>
          <cell r="V54">
            <v>10.132999999999999</v>
          </cell>
          <cell r="W54">
            <v>357.77709456566197</v>
          </cell>
          <cell r="X54">
            <v>518.63754496266529</v>
          </cell>
          <cell r="Y54">
            <v>0</v>
          </cell>
        </row>
        <row r="55">
          <cell r="C55" t="str">
            <v>SAESA</v>
          </cell>
          <cell r="D55" t="str">
            <v>Los Ciruelos 220</v>
          </cell>
          <cell r="G55" t="str">
            <v>BS4C</v>
          </cell>
          <cell r="S55">
            <v>5372.4553307907381</v>
          </cell>
          <cell r="T55">
            <v>57.782964277183851</v>
          </cell>
          <cell r="U55">
            <v>8.0000000000000002E-3</v>
          </cell>
          <cell r="V55">
            <v>4.92</v>
          </cell>
          <cell r="W55">
            <v>42.979642646325907</v>
          </cell>
          <cell r="X55">
            <v>284.29218424374454</v>
          </cell>
          <cell r="Y55">
            <v>0</v>
          </cell>
        </row>
        <row r="56">
          <cell r="C56" t="str">
            <v>CODINER</v>
          </cell>
          <cell r="D56" t="str">
            <v>Charrua 220</v>
          </cell>
          <cell r="G56" t="str">
            <v>BS4A</v>
          </cell>
          <cell r="S56">
            <v>0</v>
          </cell>
          <cell r="T56">
            <v>49.77</v>
          </cell>
          <cell r="U56">
            <v>0</v>
          </cell>
          <cell r="V56">
            <v>13.328076421794474</v>
          </cell>
          <cell r="W56">
            <v>0</v>
          </cell>
          <cell r="X56">
            <v>663.338363512711</v>
          </cell>
          <cell r="Y56">
            <v>0</v>
          </cell>
        </row>
        <row r="57">
          <cell r="C57" t="str">
            <v>CODINER</v>
          </cell>
          <cell r="D57" t="str">
            <v>Temuco 220</v>
          </cell>
          <cell r="G57" t="str">
            <v>BS4A</v>
          </cell>
          <cell r="S57">
            <v>0</v>
          </cell>
          <cell r="T57">
            <v>51.183</v>
          </cell>
          <cell r="U57">
            <v>0</v>
          </cell>
          <cell r="V57">
            <v>108.1800103419787</v>
          </cell>
          <cell r="W57">
            <v>0</v>
          </cell>
          <cell r="X57">
            <v>5536.9774693334957</v>
          </cell>
          <cell r="Y57">
            <v>1.9500979307041284</v>
          </cell>
        </row>
        <row r="58">
          <cell r="C58" t="str">
            <v>CODINER</v>
          </cell>
          <cell r="D58" t="str">
            <v>Charrua 220</v>
          </cell>
          <cell r="G58" t="str">
            <v>BS4B</v>
          </cell>
          <cell r="S58">
            <v>0</v>
          </cell>
          <cell r="T58">
            <v>49.77</v>
          </cell>
          <cell r="U58">
            <v>0</v>
          </cell>
          <cell r="V58">
            <v>16.707882942337196</v>
          </cell>
          <cell r="W58">
            <v>0</v>
          </cell>
          <cell r="X58">
            <v>831.55133404012236</v>
          </cell>
          <cell r="Y58">
            <v>0</v>
          </cell>
        </row>
        <row r="59">
          <cell r="C59" t="str">
            <v>CODINER</v>
          </cell>
          <cell r="D59" t="str">
            <v>Temuco 220</v>
          </cell>
          <cell r="G59" t="str">
            <v>BS4B</v>
          </cell>
          <cell r="S59">
            <v>0</v>
          </cell>
          <cell r="T59">
            <v>51.183</v>
          </cell>
          <cell r="U59">
            <v>0</v>
          </cell>
          <cell r="V59">
            <v>138.37872292106096</v>
          </cell>
          <cell r="W59">
            <v>0</v>
          </cell>
          <cell r="X59">
            <v>7082.638175268663</v>
          </cell>
          <cell r="Y59">
            <v>10.781757662623113</v>
          </cell>
        </row>
        <row r="60">
          <cell r="C60" t="str">
            <v>CODINER</v>
          </cell>
          <cell r="D60" t="str">
            <v>Charrua 220</v>
          </cell>
          <cell r="G60" t="str">
            <v>BS4C</v>
          </cell>
          <cell r="S60">
            <v>5075.7340000000013</v>
          </cell>
          <cell r="T60">
            <v>49.769999999999996</v>
          </cell>
          <cell r="U60">
            <v>6.7081291295286276E-3</v>
          </cell>
          <cell r="V60">
            <v>6.1984775677534421</v>
          </cell>
          <cell r="W60">
            <v>34.048679099138866</v>
          </cell>
          <cell r="X60">
            <v>308.49822854708879</v>
          </cell>
          <cell r="Y60">
            <v>0</v>
          </cell>
        </row>
        <row r="61">
          <cell r="C61" t="str">
            <v>CODINER</v>
          </cell>
          <cell r="D61" t="str">
            <v>Temuco 220</v>
          </cell>
          <cell r="G61" t="str">
            <v>BS4C</v>
          </cell>
          <cell r="S61">
            <v>5185.1488099999997</v>
          </cell>
          <cell r="T61">
            <v>51.183</v>
          </cell>
          <cell r="U61">
            <v>5.4817033287850647E-2</v>
          </cell>
          <cell r="V61">
            <v>50.643800935892266</v>
          </cell>
          <cell r="W61">
            <v>284.23447492022916</v>
          </cell>
          <cell r="X61">
            <v>2592.1016633017739</v>
          </cell>
          <cell r="Y61">
            <v>9.6458933335881696</v>
          </cell>
        </row>
        <row r="62">
          <cell r="C62" t="str">
            <v>FRONTEL</v>
          </cell>
          <cell r="D62" t="str">
            <v>Charrua 220</v>
          </cell>
          <cell r="G62" t="str">
            <v>BS4A</v>
          </cell>
          <cell r="S62">
            <v>0</v>
          </cell>
          <cell r="T62">
            <v>49.769893640505359</v>
          </cell>
          <cell r="U62">
            <v>0</v>
          </cell>
          <cell r="V62">
            <v>388.99070609401775</v>
          </cell>
          <cell r="W62">
            <v>0</v>
          </cell>
          <cell r="X62">
            <v>19360.026069444342</v>
          </cell>
          <cell r="Y62">
            <v>14.88954248625986</v>
          </cell>
        </row>
        <row r="63">
          <cell r="C63" t="str">
            <v>FRONTEL</v>
          </cell>
          <cell r="D63" t="str">
            <v>Temuco 220</v>
          </cell>
          <cell r="G63" t="str">
            <v>BS4A</v>
          </cell>
          <cell r="S63">
            <v>0</v>
          </cell>
          <cell r="T63">
            <v>51.183020325931643</v>
          </cell>
          <cell r="U63">
            <v>0</v>
          </cell>
          <cell r="V63">
            <v>279.06622838359004</v>
          </cell>
          <cell r="W63">
            <v>0</v>
          </cell>
          <cell r="X63">
            <v>14283.452439638371</v>
          </cell>
          <cell r="Y63">
            <v>4.4877458064652069</v>
          </cell>
        </row>
        <row r="64">
          <cell r="C64" t="str">
            <v>FRONTEL</v>
          </cell>
          <cell r="D64" t="str">
            <v>Hualpen 220</v>
          </cell>
          <cell r="G64" t="str">
            <v>BS4A</v>
          </cell>
          <cell r="S64">
            <v>0</v>
          </cell>
          <cell r="T64">
            <v>49.427317474341422</v>
          </cell>
          <cell r="U64">
            <v>0</v>
          </cell>
          <cell r="V64">
            <v>6.0901699754715279</v>
          </cell>
          <cell r="W64">
            <v>0</v>
          </cell>
          <cell r="X64">
            <v>301.02076485033331</v>
          </cell>
          <cell r="Y64">
            <v>2.969829009131487E-3</v>
          </cell>
        </row>
        <row r="65">
          <cell r="C65" t="str">
            <v>FRONTEL</v>
          </cell>
          <cell r="D65" t="str">
            <v>Lagunillas 220</v>
          </cell>
          <cell r="G65" t="str">
            <v>BS4A</v>
          </cell>
          <cell r="S65">
            <v>0</v>
          </cell>
          <cell r="T65">
            <v>49.213207370488952</v>
          </cell>
          <cell r="U65">
            <v>0</v>
          </cell>
          <cell r="V65">
            <v>169.3615679536299</v>
          </cell>
          <cell r="W65">
            <v>0</v>
          </cell>
          <cell r="X65">
            <v>8334.8259642931444</v>
          </cell>
          <cell r="Y65">
            <v>0.10882832198132662</v>
          </cell>
        </row>
        <row r="66">
          <cell r="C66" t="str">
            <v>FRONTEL</v>
          </cell>
          <cell r="D66" t="str">
            <v>Charrua 220</v>
          </cell>
          <cell r="G66" t="str">
            <v>BS4B</v>
          </cell>
          <cell r="S66">
            <v>0</v>
          </cell>
          <cell r="T66">
            <v>49.769893640505366</v>
          </cell>
          <cell r="U66">
            <v>0</v>
          </cell>
          <cell r="V66">
            <v>529.75365441308611</v>
          </cell>
          <cell r="W66">
            <v>0</v>
          </cell>
          <cell r="X66">
            <v>26365.78303580833</v>
          </cell>
          <cell r="Y66">
            <v>20.27757841270536</v>
          </cell>
        </row>
        <row r="67">
          <cell r="C67" t="str">
            <v>FRONTEL</v>
          </cell>
          <cell r="D67" t="str">
            <v>Temuco 220</v>
          </cell>
          <cell r="G67" t="str">
            <v>BS4B</v>
          </cell>
          <cell r="S67">
            <v>0</v>
          </cell>
          <cell r="T67">
            <v>51.183020325931636</v>
          </cell>
          <cell r="U67">
            <v>0</v>
          </cell>
          <cell r="V67">
            <v>395.68493910289868</v>
          </cell>
          <cell r="W67">
            <v>0</v>
          </cell>
          <cell r="X67">
            <v>20252.350280768685</v>
          </cell>
          <cell r="Y67">
            <v>6.3631254717774128</v>
          </cell>
        </row>
        <row r="68">
          <cell r="C68" t="str">
            <v>FRONTEL</v>
          </cell>
          <cell r="D68" t="str">
            <v>Hualpen 220</v>
          </cell>
          <cell r="G68" t="str">
            <v>BS4B</v>
          </cell>
          <cell r="S68">
            <v>0</v>
          </cell>
          <cell r="T68">
            <v>49.427317474341422</v>
          </cell>
          <cell r="U68">
            <v>0</v>
          </cell>
          <cell r="V68">
            <v>7.8608636255563304</v>
          </cell>
          <cell r="W68">
            <v>0</v>
          </cell>
          <cell r="X68">
            <v>388.54140204287529</v>
          </cell>
          <cell r="Y68">
            <v>3.8332954459446267E-3</v>
          </cell>
        </row>
        <row r="69">
          <cell r="C69" t="str">
            <v>FRONTEL</v>
          </cell>
          <cell r="D69" t="str">
            <v>Lagunillas 220</v>
          </cell>
          <cell r="G69" t="str">
            <v>BS4B</v>
          </cell>
          <cell r="S69">
            <v>0</v>
          </cell>
          <cell r="T69">
            <v>49.213207370488938</v>
          </cell>
          <cell r="U69">
            <v>0</v>
          </cell>
          <cell r="V69">
            <v>222.6534382279971</v>
          </cell>
          <cell r="W69">
            <v>0</v>
          </cell>
          <cell r="X69">
            <v>10957.489827266771</v>
          </cell>
          <cell r="Y69">
            <v>0.1430726011721867</v>
          </cell>
        </row>
        <row r="70">
          <cell r="C70" t="str">
            <v>FRONTEL</v>
          </cell>
          <cell r="D70" t="str">
            <v>Charrua 220</v>
          </cell>
          <cell r="G70" t="str">
            <v>BS4C</v>
          </cell>
          <cell r="S70">
            <v>5075.7405571666386</v>
          </cell>
          <cell r="T70">
            <v>49.769893640505359</v>
          </cell>
          <cell r="U70">
            <v>2.2134282854927427</v>
          </cell>
          <cell r="V70">
            <v>288.49389746276762</v>
          </cell>
          <cell r="W70">
            <v>11234.787719055332</v>
          </cell>
          <cell r="X70">
            <v>14358.310592656802</v>
          </cell>
          <cell r="Y70">
            <v>11.042788621948091</v>
          </cell>
        </row>
        <row r="71">
          <cell r="C71" t="str">
            <v>FRONTEL</v>
          </cell>
          <cell r="D71" t="str">
            <v>Temuco 220</v>
          </cell>
          <cell r="G71" t="str">
            <v>BS4C</v>
          </cell>
          <cell r="S71">
            <v>5185.1752835603183</v>
          </cell>
          <cell r="T71">
            <v>51.183020325931636</v>
          </cell>
          <cell r="U71">
            <v>1.6747012089575075</v>
          </cell>
          <cell r="V71">
            <v>217.09836711936759</v>
          </cell>
          <cell r="W71">
            <v>8683.6193160350522</v>
          </cell>
          <cell r="X71">
            <v>11111.75013699716</v>
          </cell>
          <cell r="Y71">
            <v>3.4912224681346529</v>
          </cell>
        </row>
        <row r="72">
          <cell r="C72" t="str">
            <v>FRONTEL</v>
          </cell>
          <cell r="D72" t="str">
            <v>Hualpen 220</v>
          </cell>
          <cell r="G72" t="str">
            <v>BS4C</v>
          </cell>
          <cell r="S72">
            <v>5035.1256071648613</v>
          </cell>
          <cell r="T72">
            <v>49.427317474341422</v>
          </cell>
          <cell r="U72">
            <v>3.2559082037555476E-2</v>
          </cell>
          <cell r="V72">
            <v>4.2983535960118653</v>
          </cell>
          <cell r="W72">
            <v>163.93906771307704</v>
          </cell>
          <cell r="X72">
            <v>212.45608780705555</v>
          </cell>
          <cell r="Y72">
            <v>2.0960622203245365E-3</v>
          </cell>
        </row>
        <row r="73">
          <cell r="C73" t="str">
            <v>FRONTEL</v>
          </cell>
          <cell r="D73" t="str">
            <v>Lagunillas 220</v>
          </cell>
          <cell r="G73" t="str">
            <v>BS4C</v>
          </cell>
          <cell r="S73">
            <v>5049.7921168877238</v>
          </cell>
          <cell r="T73">
            <v>49.213207370488945</v>
          </cell>
          <cell r="U73">
            <v>1.0749438460862815</v>
          </cell>
          <cell r="V73">
            <v>139.38280801336072</v>
          </cell>
          <cell r="W73">
            <v>5428.242960063475</v>
          </cell>
          <cell r="X73">
            <v>6859.475034642569</v>
          </cell>
          <cell r="Y73">
            <v>8.9564576499980036E-2</v>
          </cell>
        </row>
        <row r="74">
          <cell r="C74" t="str">
            <v>COOPELAN</v>
          </cell>
          <cell r="D74" t="str">
            <v>Charrua 220</v>
          </cell>
          <cell r="G74" t="str">
            <v>BS4A</v>
          </cell>
          <cell r="S74">
            <v>0</v>
          </cell>
          <cell r="T74">
            <v>49.77</v>
          </cell>
          <cell r="U74">
            <v>0</v>
          </cell>
          <cell r="V74">
            <v>136.97936812</v>
          </cell>
          <cell r="W74">
            <v>0</v>
          </cell>
          <cell r="X74">
            <v>6817.4631513324002</v>
          </cell>
          <cell r="Y74">
            <v>0</v>
          </cell>
        </row>
        <row r="75">
          <cell r="C75" t="str">
            <v>COOPELAN</v>
          </cell>
          <cell r="D75" t="str">
            <v>Hualpen 220</v>
          </cell>
          <cell r="G75" t="str">
            <v>BS4A</v>
          </cell>
          <cell r="S75">
            <v>0</v>
          </cell>
          <cell r="T75">
            <v>49.427999999999997</v>
          </cell>
          <cell r="U75">
            <v>0</v>
          </cell>
          <cell r="V75">
            <v>1.3299826700000001</v>
          </cell>
          <cell r="W75">
            <v>0</v>
          </cell>
          <cell r="X75">
            <v>65.738383412760001</v>
          </cell>
          <cell r="Y75">
            <v>0</v>
          </cell>
        </row>
        <row r="76">
          <cell r="C76" t="str">
            <v>COOPELAN</v>
          </cell>
          <cell r="D76" t="str">
            <v>Charrua 220</v>
          </cell>
          <cell r="G76" t="str">
            <v>BS4B</v>
          </cell>
          <cell r="S76">
            <v>0</v>
          </cell>
          <cell r="T76">
            <v>49.77</v>
          </cell>
          <cell r="U76">
            <v>0</v>
          </cell>
          <cell r="V76">
            <v>187.29678481000002</v>
          </cell>
          <cell r="W76">
            <v>0</v>
          </cell>
          <cell r="X76">
            <v>9321.7609799937018</v>
          </cell>
          <cell r="Y76">
            <v>0</v>
          </cell>
        </row>
        <row r="77">
          <cell r="C77" t="str">
            <v>COOPELAN</v>
          </cell>
          <cell r="D77" t="str">
            <v>Hualpen 220</v>
          </cell>
          <cell r="G77" t="str">
            <v>BS4B</v>
          </cell>
          <cell r="S77">
            <v>0</v>
          </cell>
          <cell r="T77">
            <v>49.427999999999997</v>
          </cell>
          <cell r="U77">
            <v>0</v>
          </cell>
          <cell r="V77">
            <v>1.80745851</v>
          </cell>
          <cell r="W77">
            <v>0</v>
          </cell>
          <cell r="X77">
            <v>89.339059232279993</v>
          </cell>
          <cell r="Y77">
            <v>0</v>
          </cell>
        </row>
        <row r="78">
          <cell r="C78" t="str">
            <v>COOPELAN</v>
          </cell>
          <cell r="D78" t="str">
            <v>Charrua 220</v>
          </cell>
          <cell r="G78" t="str">
            <v>BS4C</v>
          </cell>
          <cell r="S78">
            <v>5075.7348000000002</v>
          </cell>
          <cell r="T78">
            <v>49.77</v>
          </cell>
          <cell r="U78">
            <v>0.79776304900596551</v>
          </cell>
          <cell r="V78">
            <v>102.11563150000001</v>
          </cell>
          <cell r="W78">
            <v>4049.2336699936845</v>
          </cell>
          <cell r="X78">
            <v>5082.2949797550009</v>
          </cell>
          <cell r="Y78">
            <v>0</v>
          </cell>
        </row>
        <row r="79">
          <cell r="C79" t="str">
            <v>COOPELAN</v>
          </cell>
          <cell r="D79" t="str">
            <v>Hualpen 220</v>
          </cell>
          <cell r="G79" t="str">
            <v>BS4C</v>
          </cell>
          <cell r="S79">
            <v>5035.1028999999999</v>
          </cell>
          <cell r="T79">
            <v>49.427999999999997</v>
          </cell>
          <cell r="U79">
            <v>7.1792707064210126E-3</v>
          </cell>
          <cell r="V79">
            <v>0.91896429999999996</v>
          </cell>
          <cell r="W79">
            <v>36.148366753785488</v>
          </cell>
          <cell r="X79">
            <v>45.422567420399993</v>
          </cell>
          <cell r="Y79">
            <v>0</v>
          </cell>
        </row>
        <row r="80">
          <cell r="C80" t="str">
            <v>Luzlinares</v>
          </cell>
          <cell r="D80" t="str">
            <v>Ancoa 220</v>
          </cell>
          <cell r="G80" t="str">
            <v>BS4A</v>
          </cell>
          <cell r="S80">
            <v>0</v>
          </cell>
          <cell r="T80">
            <v>52.773000000000003</v>
          </cell>
          <cell r="U80">
            <v>0</v>
          </cell>
          <cell r="V80">
            <v>72.203780767656923</v>
          </cell>
          <cell r="W80">
            <v>0</v>
          </cell>
          <cell r="X80">
            <v>3810.4101224515589</v>
          </cell>
          <cell r="Y80">
            <v>0</v>
          </cell>
        </row>
        <row r="81">
          <cell r="C81" t="str">
            <v>Luzlinares</v>
          </cell>
          <cell r="D81" t="str">
            <v>Charrua 220</v>
          </cell>
          <cell r="G81" t="str">
            <v>BS4A</v>
          </cell>
          <cell r="S81">
            <v>0</v>
          </cell>
          <cell r="T81">
            <v>49.769999999999996</v>
          </cell>
          <cell r="U81">
            <v>0</v>
          </cell>
          <cell r="V81">
            <v>56.667153887436051</v>
          </cell>
          <cell r="W81">
            <v>0</v>
          </cell>
          <cell r="X81">
            <v>2820.3242489776922</v>
          </cell>
          <cell r="Y81">
            <v>0</v>
          </cell>
        </row>
        <row r="82">
          <cell r="C82" t="str">
            <v>Luzlinares</v>
          </cell>
          <cell r="D82" t="str">
            <v>Itahue 220</v>
          </cell>
          <cell r="G82" t="str">
            <v>BS4A</v>
          </cell>
          <cell r="S82">
            <v>0</v>
          </cell>
          <cell r="T82">
            <v>53.387999999999991</v>
          </cell>
          <cell r="U82">
            <v>0</v>
          </cell>
          <cell r="V82">
            <v>26.522434095892041</v>
          </cell>
          <cell r="W82">
            <v>0</v>
          </cell>
          <cell r="X82">
            <v>1415.9797115114841</v>
          </cell>
          <cell r="Y82">
            <v>1.5875723608187398</v>
          </cell>
        </row>
        <row r="83">
          <cell r="C83" t="str">
            <v>Luzlinares</v>
          </cell>
          <cell r="D83" t="str">
            <v>Ancoa 220</v>
          </cell>
          <cell r="G83" t="str">
            <v>BS4B</v>
          </cell>
          <cell r="S83">
            <v>0</v>
          </cell>
          <cell r="T83">
            <v>52.773000000000003</v>
          </cell>
          <cell r="U83">
            <v>0</v>
          </cell>
          <cell r="V83">
            <v>102.46585437666063</v>
          </cell>
          <cell r="W83">
            <v>0</v>
          </cell>
          <cell r="X83">
            <v>5407.430533019512</v>
          </cell>
          <cell r="Y83">
            <v>0</v>
          </cell>
        </row>
        <row r="84">
          <cell r="C84" t="str">
            <v>Luzlinares</v>
          </cell>
          <cell r="D84" t="str">
            <v>Charrua 220</v>
          </cell>
          <cell r="G84" t="str">
            <v>BS4B</v>
          </cell>
          <cell r="S84">
            <v>0</v>
          </cell>
          <cell r="T84">
            <v>49.77</v>
          </cell>
          <cell r="U84">
            <v>0</v>
          </cell>
          <cell r="V84">
            <v>81.157578559212098</v>
          </cell>
          <cell r="W84">
            <v>0</v>
          </cell>
          <cell r="X84">
            <v>4039.2126848919861</v>
          </cell>
          <cell r="Y84">
            <v>0</v>
          </cell>
        </row>
        <row r="85">
          <cell r="C85" t="str">
            <v>Luzlinares</v>
          </cell>
          <cell r="D85" t="str">
            <v>Itahue 220</v>
          </cell>
          <cell r="G85" t="str">
            <v>BS4B</v>
          </cell>
          <cell r="S85">
            <v>0</v>
          </cell>
          <cell r="T85">
            <v>53.387999999999998</v>
          </cell>
          <cell r="U85">
            <v>0</v>
          </cell>
          <cell r="V85">
            <v>37.259269044035427</v>
          </cell>
          <cell r="W85">
            <v>0</v>
          </cell>
          <cell r="X85">
            <v>1989.1978557229634</v>
          </cell>
          <cell r="Y85">
            <v>2.3604032925999934</v>
          </cell>
        </row>
        <row r="86">
          <cell r="C86" t="str">
            <v>Luzlinares</v>
          </cell>
          <cell r="D86" t="str">
            <v>Ancoa 220</v>
          </cell>
          <cell r="G86" t="str">
            <v>BS4C</v>
          </cell>
          <cell r="S86">
            <v>5506.69</v>
          </cell>
          <cell r="T86">
            <v>52.773000000000003</v>
          </cell>
          <cell r="U86">
            <v>4.272560510110953E-2</v>
          </cell>
          <cell r="V86">
            <v>33.231679253416104</v>
          </cell>
          <cell r="W86">
            <v>235.27666235422882</v>
          </cell>
          <cell r="X86">
            <v>1753.7354092405283</v>
          </cell>
          <cell r="Y86">
            <v>0</v>
          </cell>
        </row>
        <row r="87">
          <cell r="C87" t="str">
            <v>Luzlinares</v>
          </cell>
          <cell r="D87" t="str">
            <v>Charrua 220</v>
          </cell>
          <cell r="G87" t="str">
            <v>BS4C</v>
          </cell>
          <cell r="S87">
            <v>5075.7299999999996</v>
          </cell>
          <cell r="T87">
            <v>49.769999999999996</v>
          </cell>
          <cell r="U87">
            <v>3.5570999745372499E-2</v>
          </cell>
          <cell r="V87">
            <v>27.666876840343864</v>
          </cell>
          <cell r="W87">
            <v>180.54879053757955</v>
          </cell>
          <cell r="X87">
            <v>1376.980460343914</v>
          </cell>
          <cell r="Y87">
            <v>0</v>
          </cell>
        </row>
        <row r="88">
          <cell r="C88" t="str">
            <v>Luzlinares</v>
          </cell>
          <cell r="D88" t="str">
            <v>Itahue 220</v>
          </cell>
          <cell r="G88" t="str">
            <v>BS4C</v>
          </cell>
          <cell r="S88">
            <v>5560.86</v>
          </cell>
          <cell r="T88">
            <v>53.387999999999998</v>
          </cell>
          <cell r="U88">
            <v>1.4701736152335569E-2</v>
          </cell>
          <cell r="V88">
            <v>11.434908391035989</v>
          </cell>
          <cell r="W88">
            <v>81.754296500076777</v>
          </cell>
          <cell r="X88">
            <v>610.48688918062942</v>
          </cell>
          <cell r="Y88">
            <v>1.2019945187345931</v>
          </cell>
        </row>
        <row r="89">
          <cell r="C89" t="str">
            <v>Luzparral</v>
          </cell>
          <cell r="D89" t="str">
            <v>Ancoa 220</v>
          </cell>
          <cell r="G89" t="str">
            <v>BS4A</v>
          </cell>
          <cell r="S89">
            <v>0</v>
          </cell>
          <cell r="T89">
            <v>52.773000000000003</v>
          </cell>
          <cell r="U89">
            <v>0</v>
          </cell>
          <cell r="V89">
            <v>4.650975176443926</v>
          </cell>
          <cell r="W89">
            <v>0</v>
          </cell>
          <cell r="X89">
            <v>245.44591298647532</v>
          </cell>
          <cell r="Y89">
            <v>0</v>
          </cell>
        </row>
        <row r="90">
          <cell r="C90" t="str">
            <v>Luzparral</v>
          </cell>
          <cell r="D90" t="str">
            <v>Charrua 220</v>
          </cell>
          <cell r="G90" t="str">
            <v>BS4A</v>
          </cell>
          <cell r="S90">
            <v>0</v>
          </cell>
          <cell r="T90">
            <v>49.77</v>
          </cell>
          <cell r="U90">
            <v>0</v>
          </cell>
          <cell r="V90">
            <v>10.6201077660062</v>
          </cell>
          <cell r="W90">
            <v>0</v>
          </cell>
          <cell r="X90">
            <v>528.56276351412862</v>
          </cell>
          <cell r="Y90">
            <v>0</v>
          </cell>
        </row>
        <row r="91">
          <cell r="C91" t="str">
            <v>Luzparral</v>
          </cell>
          <cell r="D91" t="str">
            <v>Itahue 220</v>
          </cell>
          <cell r="G91" t="str">
            <v>BS4A</v>
          </cell>
          <cell r="S91">
            <v>0</v>
          </cell>
          <cell r="T91">
            <v>53.388000000000005</v>
          </cell>
          <cell r="U91">
            <v>0</v>
          </cell>
          <cell r="V91">
            <v>3.3121687748327791</v>
          </cell>
          <cell r="W91">
            <v>0</v>
          </cell>
          <cell r="X91">
            <v>176.83006655077241</v>
          </cell>
          <cell r="Y91">
            <v>9.5445047446233184E-3</v>
          </cell>
        </row>
        <row r="92">
          <cell r="C92" t="str">
            <v>Luzparral</v>
          </cell>
          <cell r="D92" t="str">
            <v>Ancoa 220</v>
          </cell>
          <cell r="G92" t="str">
            <v>BS4B</v>
          </cell>
          <cell r="S92">
            <v>0</v>
          </cell>
          <cell r="T92">
            <v>52.772999999999996</v>
          </cell>
          <cell r="U92">
            <v>0</v>
          </cell>
          <cell r="V92">
            <v>7.3317823165378124</v>
          </cell>
          <cell r="W92">
            <v>0</v>
          </cell>
          <cell r="X92">
            <v>386.92014819064997</v>
          </cell>
          <cell r="Y92">
            <v>0</v>
          </cell>
        </row>
        <row r="93">
          <cell r="C93" t="str">
            <v>Luzparral</v>
          </cell>
          <cell r="D93" t="str">
            <v>Charrua 220</v>
          </cell>
          <cell r="G93" t="str">
            <v>BS4B</v>
          </cell>
          <cell r="S93">
            <v>0</v>
          </cell>
          <cell r="T93">
            <v>49.769999999999996</v>
          </cell>
          <cell r="U93">
            <v>0</v>
          </cell>
          <cell r="V93">
            <v>16.328481222054059</v>
          </cell>
          <cell r="W93">
            <v>0</v>
          </cell>
          <cell r="X93">
            <v>812.66851042163046</v>
          </cell>
          <cell r="Y93">
            <v>0</v>
          </cell>
        </row>
        <row r="94">
          <cell r="C94" t="str">
            <v>Luzparral</v>
          </cell>
          <cell r="D94" t="str">
            <v>Itahue 220</v>
          </cell>
          <cell r="G94" t="str">
            <v>BS4B</v>
          </cell>
          <cell r="S94">
            <v>0</v>
          </cell>
          <cell r="T94">
            <v>53.387999999999998</v>
          </cell>
          <cell r="U94">
            <v>0</v>
          </cell>
          <cell r="V94">
            <v>4.9237130027721445</v>
          </cell>
          <cell r="W94">
            <v>0</v>
          </cell>
          <cell r="X94">
            <v>262.86718979199924</v>
          </cell>
          <cell r="Y94">
            <v>1.4205799589953719E-2</v>
          </cell>
        </row>
        <row r="95">
          <cell r="C95" t="str">
            <v>Luzparral</v>
          </cell>
          <cell r="D95" t="str">
            <v>Ancoa 220</v>
          </cell>
          <cell r="G95" t="str">
            <v>BS4C</v>
          </cell>
          <cell r="S95">
            <v>5506.69</v>
          </cell>
          <cell r="T95">
            <v>52.77300000000001</v>
          </cell>
          <cell r="U95">
            <v>2.7197609944237785E-3</v>
          </cell>
          <cell r="V95">
            <v>2.3551961463272404</v>
          </cell>
          <cell r="W95">
            <v>14.976880670383474</v>
          </cell>
          <cell r="X95">
            <v>124.29076623012747</v>
          </cell>
          <cell r="Y95">
            <v>0</v>
          </cell>
        </row>
        <row r="96">
          <cell r="C96" t="str">
            <v>Luzparral</v>
          </cell>
          <cell r="D96" t="str">
            <v>Charrua 220</v>
          </cell>
          <cell r="G96" t="str">
            <v>BS4C</v>
          </cell>
          <cell r="S96">
            <v>5075.7299999999996</v>
          </cell>
          <cell r="T96">
            <v>49.77000000000001</v>
          </cell>
          <cell r="U96">
            <v>6.3154844153687183E-3</v>
          </cell>
          <cell r="V96">
            <v>5.468938111753995</v>
          </cell>
          <cell r="W96">
            <v>32.055693711619462</v>
          </cell>
          <cell r="X96">
            <v>272.18904982199638</v>
          </cell>
          <cell r="Y96">
            <v>0</v>
          </cell>
        </row>
        <row r="97">
          <cell r="C97" t="str">
            <v>Luzparral</v>
          </cell>
          <cell r="D97" t="str">
            <v>Itahue 220</v>
          </cell>
          <cell r="G97" t="str">
            <v>BS4C</v>
          </cell>
          <cell r="S97">
            <v>5560.86</v>
          </cell>
          <cell r="T97">
            <v>53.387999999999998</v>
          </cell>
          <cell r="U97">
            <v>2.0585173335716583E-3</v>
          </cell>
          <cell r="V97">
            <v>1.7825875513017135</v>
          </cell>
          <cell r="W97">
            <v>11.447126699565292</v>
          </cell>
          <cell r="X97">
            <v>95.168784188895884</v>
          </cell>
          <cell r="Y97">
            <v>7.2297683256921305E-3</v>
          </cell>
        </row>
        <row r="98">
          <cell r="C98" t="str">
            <v>Copelec</v>
          </cell>
          <cell r="D98" t="str">
            <v>Charrua 220</v>
          </cell>
          <cell r="G98" t="str">
            <v>BS4A</v>
          </cell>
          <cell r="S98">
            <v>0</v>
          </cell>
          <cell r="T98">
            <v>49.77</v>
          </cell>
          <cell r="U98">
            <v>0</v>
          </cell>
          <cell r="V98">
            <v>535.86512499000003</v>
          </cell>
          <cell r="W98">
            <v>0</v>
          </cell>
          <cell r="X98">
            <v>26670.007270752303</v>
          </cell>
          <cell r="Y98">
            <v>0</v>
          </cell>
        </row>
        <row r="99">
          <cell r="C99" t="str">
            <v>Copelec</v>
          </cell>
          <cell r="D99" t="str">
            <v>Itahue 220</v>
          </cell>
          <cell r="G99" t="str">
            <v>BS4A</v>
          </cell>
          <cell r="S99">
            <v>0</v>
          </cell>
          <cell r="T99">
            <v>53.387999999999998</v>
          </cell>
          <cell r="U99">
            <v>0</v>
          </cell>
          <cell r="V99">
            <v>33.890506989999999</v>
          </cell>
          <cell r="W99">
            <v>0</v>
          </cell>
          <cell r="X99">
            <v>1809.3463871821198</v>
          </cell>
          <cell r="Y99">
            <v>0</v>
          </cell>
        </row>
        <row r="100">
          <cell r="C100" t="str">
            <v>Copelec</v>
          </cell>
          <cell r="D100" t="str">
            <v>Charrua 220</v>
          </cell>
          <cell r="G100" t="str">
            <v>BS4B</v>
          </cell>
          <cell r="S100">
            <v>0</v>
          </cell>
          <cell r="T100">
            <v>49.77</v>
          </cell>
          <cell r="U100">
            <v>0</v>
          </cell>
          <cell r="V100">
            <v>763.73619563</v>
          </cell>
          <cell r="W100">
            <v>0</v>
          </cell>
          <cell r="X100">
            <v>38011.1504565051</v>
          </cell>
          <cell r="Y100">
            <v>0</v>
          </cell>
        </row>
        <row r="101">
          <cell r="C101" t="str">
            <v>Copelec</v>
          </cell>
          <cell r="D101" t="str">
            <v>Itahue 220</v>
          </cell>
          <cell r="G101" t="str">
            <v>BS4B</v>
          </cell>
          <cell r="S101">
            <v>0</v>
          </cell>
          <cell r="T101">
            <v>53.387999999999998</v>
          </cell>
          <cell r="U101">
            <v>0</v>
          </cell>
          <cell r="V101">
            <v>47.659854230000001</v>
          </cell>
          <cell r="W101">
            <v>0</v>
          </cell>
          <cell r="X101">
            <v>2544.4642976312398</v>
          </cell>
          <cell r="Y101">
            <v>0</v>
          </cell>
        </row>
        <row r="102">
          <cell r="C102" t="str">
            <v>Copelec</v>
          </cell>
          <cell r="D102" t="str">
            <v>Charrua 220</v>
          </cell>
          <cell r="G102" t="str">
            <v>BS4C</v>
          </cell>
          <cell r="S102">
            <v>5075.7348000000002</v>
          </cell>
          <cell r="T102">
            <v>49.77</v>
          </cell>
          <cell r="U102">
            <v>3.0750000000000002</v>
          </cell>
          <cell r="V102">
            <v>384.86877124</v>
          </cell>
          <cell r="W102">
            <v>15607.884510000002</v>
          </cell>
          <cell r="X102">
            <v>19154.918744614803</v>
          </cell>
          <cell r="Y102">
            <v>0</v>
          </cell>
        </row>
        <row r="103">
          <cell r="C103" t="str">
            <v>Copelec</v>
          </cell>
          <cell r="D103" t="str">
            <v>Itahue 220</v>
          </cell>
          <cell r="G103" t="str">
            <v>BS4C</v>
          </cell>
          <cell r="S103">
            <v>5560.8611000000001</v>
          </cell>
          <cell r="T103">
            <v>53.387999999999998</v>
          </cell>
          <cell r="U103">
            <v>0.20100000000000001</v>
          </cell>
          <cell r="V103">
            <v>25.102592600000001</v>
          </cell>
          <cell r="W103">
            <v>1117.7330811000002</v>
          </cell>
          <cell r="X103">
            <v>1340.1772137288001</v>
          </cell>
          <cell r="Y103">
            <v>0</v>
          </cell>
        </row>
        <row r="104">
          <cell r="C104" t="str">
            <v>Cooprel</v>
          </cell>
          <cell r="D104" t="str">
            <v>Barro Blanco 220</v>
          </cell>
          <cell r="G104" t="str">
            <v>BS4A</v>
          </cell>
          <cell r="S104">
            <v>0</v>
          </cell>
          <cell r="T104">
            <v>58.601999999999997</v>
          </cell>
          <cell r="U104">
            <v>0</v>
          </cell>
          <cell r="V104">
            <v>11.448188</v>
          </cell>
          <cell r="W104">
            <v>0</v>
          </cell>
          <cell r="X104">
            <v>670.88671317599994</v>
          </cell>
          <cell r="Y104">
            <v>0</v>
          </cell>
        </row>
        <row r="105">
          <cell r="C105" t="str">
            <v>Cooprel</v>
          </cell>
          <cell r="D105" t="str">
            <v>Valdivia 220</v>
          </cell>
          <cell r="G105" t="str">
            <v>BS4A</v>
          </cell>
          <cell r="S105">
            <v>0</v>
          </cell>
          <cell r="T105">
            <v>58.023000000000003</v>
          </cell>
          <cell r="U105">
            <v>0</v>
          </cell>
          <cell r="V105">
            <v>8.6705949999999987</v>
          </cell>
          <cell r="W105">
            <v>0</v>
          </cell>
          <cell r="X105">
            <v>503.09393368499997</v>
          </cell>
          <cell r="Y105">
            <v>0</v>
          </cell>
        </row>
        <row r="106">
          <cell r="C106" t="str">
            <v>Cooprel</v>
          </cell>
          <cell r="D106" t="str">
            <v>Barro Blanco 220</v>
          </cell>
          <cell r="G106" t="str">
            <v>BS4B</v>
          </cell>
          <cell r="S106">
            <v>0</v>
          </cell>
          <cell r="T106">
            <v>58.601999999999997</v>
          </cell>
          <cell r="U106">
            <v>0</v>
          </cell>
          <cell r="V106">
            <v>14.498514999999999</v>
          </cell>
          <cell r="W106">
            <v>0</v>
          </cell>
          <cell r="X106">
            <v>849.64197602999991</v>
          </cell>
          <cell r="Y106">
            <v>0</v>
          </cell>
        </row>
        <row r="107">
          <cell r="C107" t="str">
            <v>Cooprel</v>
          </cell>
          <cell r="D107" t="str">
            <v>Valdivia 220</v>
          </cell>
          <cell r="G107" t="str">
            <v>BS4B</v>
          </cell>
          <cell r="S107">
            <v>0</v>
          </cell>
          <cell r="T107">
            <v>58.023000000000003</v>
          </cell>
          <cell r="U107">
            <v>0</v>
          </cell>
          <cell r="V107">
            <v>10.915209999999998</v>
          </cell>
          <cell r="W107">
            <v>0</v>
          </cell>
          <cell r="X107">
            <v>633.33322982999994</v>
          </cell>
          <cell r="Y107">
            <v>0</v>
          </cell>
        </row>
        <row r="108">
          <cell r="C108" t="str">
            <v>Cooprel</v>
          </cell>
          <cell r="D108" t="str">
            <v>Barro Blanco 220</v>
          </cell>
          <cell r="G108" t="str">
            <v>BS4C</v>
          </cell>
          <cell r="S108">
            <v>5356.1081999999997</v>
          </cell>
          <cell r="T108">
            <v>58.601999999999997</v>
          </cell>
          <cell r="U108">
            <v>5.8000000000000003E-2</v>
          </cell>
          <cell r="V108">
            <v>7.0957610000000004</v>
          </cell>
          <cell r="W108">
            <v>310.65427560000001</v>
          </cell>
          <cell r="X108">
            <v>415.82578612200001</v>
          </cell>
          <cell r="Y108">
            <v>0</v>
          </cell>
        </row>
        <row r="109">
          <cell r="C109" t="str">
            <v>Cooprel</v>
          </cell>
          <cell r="D109" t="str">
            <v>Valdivia 220</v>
          </cell>
          <cell r="G109" t="str">
            <v>BS4C</v>
          </cell>
          <cell r="S109">
            <v>5344.8216000000002</v>
          </cell>
          <cell r="T109">
            <v>58.023000000000003</v>
          </cell>
          <cell r="U109">
            <v>4.2000000000000003E-2</v>
          </cell>
          <cell r="V109">
            <v>5.1921599999999994</v>
          </cell>
          <cell r="W109">
            <v>224.48250720000001</v>
          </cell>
          <cell r="X109">
            <v>301.26469967999998</v>
          </cell>
          <cell r="Y109">
            <v>0</v>
          </cell>
        </row>
        <row r="110">
          <cell r="C110" t="str">
            <v>Luz Osorno</v>
          </cell>
          <cell r="D110" t="str">
            <v>Valdivia 220</v>
          </cell>
          <cell r="G110" t="str">
            <v>BS4A</v>
          </cell>
          <cell r="S110">
            <v>0</v>
          </cell>
          <cell r="T110">
            <v>58.023838144017873</v>
          </cell>
          <cell r="U110">
            <v>0</v>
          </cell>
          <cell r="V110">
            <v>42.347000000000001</v>
          </cell>
          <cell r="W110">
            <v>0</v>
          </cell>
          <cell r="X110">
            <v>2457.1354738847249</v>
          </cell>
          <cell r="Y110">
            <v>10.757999999999999</v>
          </cell>
        </row>
        <row r="111">
          <cell r="C111" t="str">
            <v>Luz Osorno</v>
          </cell>
          <cell r="D111" t="str">
            <v>Barro Blanco 220</v>
          </cell>
          <cell r="G111" t="str">
            <v>BS4A</v>
          </cell>
          <cell r="S111">
            <v>0</v>
          </cell>
          <cell r="T111">
            <v>58.601935424419523</v>
          </cell>
          <cell r="U111">
            <v>0</v>
          </cell>
          <cell r="V111">
            <v>251.21600000000001</v>
          </cell>
          <cell r="W111">
            <v>0</v>
          </cell>
          <cell r="X111">
            <v>14721.743809580976</v>
          </cell>
          <cell r="Y111">
            <v>9.7829999999999995</v>
          </cell>
        </row>
        <row r="112">
          <cell r="C112" t="str">
            <v>Luz Osorno</v>
          </cell>
          <cell r="D112" t="str">
            <v>Puerto Montt 220</v>
          </cell>
          <cell r="G112" t="str">
            <v>BS4A</v>
          </cell>
          <cell r="S112">
            <v>0</v>
          </cell>
          <cell r="T112">
            <v>59.490492355407255</v>
          </cell>
          <cell r="U112">
            <v>0</v>
          </cell>
          <cell r="V112">
            <v>33.64</v>
          </cell>
          <cell r="W112">
            <v>0</v>
          </cell>
          <cell r="X112">
            <v>2001.2601628359</v>
          </cell>
          <cell r="Y112">
            <v>28.975000000000001</v>
          </cell>
        </row>
        <row r="113">
          <cell r="C113" t="str">
            <v>Luz Osorno</v>
          </cell>
          <cell r="D113" t="str">
            <v>Valdivia 220</v>
          </cell>
          <cell r="G113" t="str">
            <v>BS4B</v>
          </cell>
          <cell r="S113">
            <v>0</v>
          </cell>
          <cell r="T113">
            <v>58.023838144017866</v>
          </cell>
          <cell r="U113">
            <v>0</v>
          </cell>
          <cell r="V113">
            <v>54.959000000000003</v>
          </cell>
          <cell r="W113">
            <v>0</v>
          </cell>
          <cell r="X113">
            <v>3188.9321205570782</v>
          </cell>
          <cell r="Y113">
            <v>13.961</v>
          </cell>
        </row>
        <row r="114">
          <cell r="C114" t="str">
            <v>Luz Osorno</v>
          </cell>
          <cell r="D114" t="str">
            <v>Barro Blanco 220</v>
          </cell>
          <cell r="G114" t="str">
            <v>BS4B</v>
          </cell>
          <cell r="S114">
            <v>0</v>
          </cell>
          <cell r="T114">
            <v>58.60193542441953</v>
          </cell>
          <cell r="U114">
            <v>0</v>
          </cell>
          <cell r="V114">
            <v>310.74599999999998</v>
          </cell>
          <cell r="W114">
            <v>0</v>
          </cell>
          <cell r="X114">
            <v>18210.317025396671</v>
          </cell>
          <cell r="Y114">
            <v>12.427</v>
          </cell>
        </row>
        <row r="115">
          <cell r="C115" t="str">
            <v>Luz Osorno</v>
          </cell>
          <cell r="D115" t="str">
            <v>Puerto Montt 220</v>
          </cell>
          <cell r="G115" t="str">
            <v>BS4B</v>
          </cell>
          <cell r="S115">
            <v>0</v>
          </cell>
          <cell r="T115">
            <v>59.490492355407248</v>
          </cell>
          <cell r="U115">
            <v>0</v>
          </cell>
          <cell r="V115">
            <v>42.731999999999999</v>
          </cell>
          <cell r="W115">
            <v>0</v>
          </cell>
          <cell r="X115">
            <v>2542.1477193312626</v>
          </cell>
          <cell r="Y115">
            <v>35.841999999999999</v>
          </cell>
        </row>
        <row r="116">
          <cell r="C116" t="str">
            <v>Luz Osorno</v>
          </cell>
          <cell r="D116" t="str">
            <v>Valdivia 220</v>
          </cell>
          <cell r="G116" t="str">
            <v>BS4C</v>
          </cell>
          <cell r="S116">
            <v>5344.8146009284183</v>
          </cell>
          <cell r="T116">
            <v>58.023838144017873</v>
          </cell>
          <cell r="U116">
            <v>0.255</v>
          </cell>
          <cell r="V116">
            <v>28.515999999999998</v>
          </cell>
          <cell r="W116">
            <v>1362.9277232367467</v>
          </cell>
          <cell r="X116">
            <v>1654.6077685148136</v>
          </cell>
          <cell r="Y116">
            <v>7.2439999999999998</v>
          </cell>
        </row>
        <row r="117">
          <cell r="C117" t="str">
            <v>Luz Osorno</v>
          </cell>
          <cell r="D117" t="str">
            <v>Barro Blanco 220</v>
          </cell>
          <cell r="G117" t="str">
            <v>BS4C</v>
          </cell>
          <cell r="S117">
            <v>5356.0965314844661</v>
          </cell>
          <cell r="T117">
            <v>58.601935424419523</v>
          </cell>
          <cell r="U117">
            <v>1.157</v>
          </cell>
          <cell r="V117">
            <v>152.49600000000001</v>
          </cell>
          <cell r="W117">
            <v>6197.0036869275273</v>
          </cell>
          <cell r="X117">
            <v>8936.5607444822799</v>
          </cell>
          <cell r="Y117">
            <v>6.0640000000000001</v>
          </cell>
        </row>
        <row r="118">
          <cell r="C118" t="str">
            <v>Luz Osorno</v>
          </cell>
          <cell r="D118" t="str">
            <v>Puerto Montt 220</v>
          </cell>
          <cell r="G118" t="str">
            <v>BS4C</v>
          </cell>
          <cell r="S118">
            <v>5437.3264314880225</v>
          </cell>
          <cell r="T118">
            <v>59.490492355407248</v>
          </cell>
          <cell r="U118">
            <v>0.16600000000000001</v>
          </cell>
          <cell r="V118">
            <v>20.853999999999999</v>
          </cell>
          <cell r="W118">
            <v>902.59618762701177</v>
          </cell>
          <cell r="X118">
            <v>1240.6147275796627</v>
          </cell>
          <cell r="Y118">
            <v>17.588999999999999</v>
          </cell>
        </row>
        <row r="119">
          <cell r="C119" t="str">
            <v>Crell</v>
          </cell>
          <cell r="D119" t="str">
            <v>Barro Blanco 220</v>
          </cell>
          <cell r="G119" t="str">
            <v>BS4A</v>
          </cell>
          <cell r="S119">
            <v>0</v>
          </cell>
          <cell r="T119">
            <v>58.601999999999997</v>
          </cell>
          <cell r="U119">
            <v>0</v>
          </cell>
          <cell r="V119">
            <v>0.37973399999999996</v>
          </cell>
          <cell r="W119">
            <v>0</v>
          </cell>
          <cell r="X119">
            <v>22.253171867999995</v>
          </cell>
          <cell r="Y119">
            <v>0</v>
          </cell>
        </row>
        <row r="120">
          <cell r="C120" t="str">
            <v>Crell</v>
          </cell>
          <cell r="D120" t="str">
            <v>Puerto Montt 220</v>
          </cell>
          <cell r="G120" t="str">
            <v>BS4A</v>
          </cell>
          <cell r="S120">
            <v>0</v>
          </cell>
          <cell r="T120">
            <v>59.49</v>
          </cell>
          <cell r="U120">
            <v>0</v>
          </cell>
          <cell r="V120">
            <v>3.1329370000000001</v>
          </cell>
          <cell r="W120">
            <v>0</v>
          </cell>
          <cell r="X120">
            <v>186.37842213000002</v>
          </cell>
          <cell r="Y120">
            <v>0</v>
          </cell>
        </row>
        <row r="121">
          <cell r="C121" t="str">
            <v>Crell</v>
          </cell>
          <cell r="D121" t="str">
            <v>Barro Blanco 220</v>
          </cell>
          <cell r="G121" t="str">
            <v>BS4B</v>
          </cell>
          <cell r="S121">
            <v>0</v>
          </cell>
          <cell r="T121">
            <v>58.601999999999997</v>
          </cell>
          <cell r="U121">
            <v>0</v>
          </cell>
          <cell r="V121">
            <v>0.47936672368767735</v>
          </cell>
          <cell r="W121">
            <v>0</v>
          </cell>
          <cell r="X121">
            <v>28.091848741545267</v>
          </cell>
          <cell r="Y121">
            <v>0</v>
          </cell>
        </row>
        <row r="122">
          <cell r="C122" t="str">
            <v>Crell</v>
          </cell>
          <cell r="D122" t="str">
            <v>Puerto Montt 220</v>
          </cell>
          <cell r="G122" t="str">
            <v>BS4B</v>
          </cell>
          <cell r="S122">
            <v>0</v>
          </cell>
          <cell r="T122">
            <v>59.49</v>
          </cell>
          <cell r="U122">
            <v>0</v>
          </cell>
          <cell r="V122">
            <v>3.7804140000000004</v>
          </cell>
          <cell r="W122">
            <v>0</v>
          </cell>
          <cell r="X122">
            <v>224.89682886000003</v>
          </cell>
          <cell r="Y122">
            <v>0</v>
          </cell>
        </row>
        <row r="123">
          <cell r="C123" t="str">
            <v>Crell</v>
          </cell>
          <cell r="D123" t="str">
            <v>Barro Blanco 220</v>
          </cell>
          <cell r="G123" t="str">
            <v>BS4C</v>
          </cell>
          <cell r="S123">
            <v>5356.1081999999997</v>
          </cell>
          <cell r="T123">
            <v>58.601999999999997</v>
          </cell>
          <cell r="U123">
            <v>2E-3</v>
          </cell>
          <cell r="V123">
            <v>0.29080499999999998</v>
          </cell>
          <cell r="W123">
            <v>10.712216399999999</v>
          </cell>
          <cell r="X123">
            <v>17.041754609999998</v>
          </cell>
          <cell r="Y123">
            <v>0</v>
          </cell>
        </row>
        <row r="124">
          <cell r="C124" t="str">
            <v>Crell</v>
          </cell>
          <cell r="D124" t="str">
            <v>Puerto Montt 220</v>
          </cell>
          <cell r="G124" t="str">
            <v>BS4C</v>
          </cell>
          <cell r="S124">
            <v>5437.3720000000003</v>
          </cell>
          <cell r="T124">
            <v>59.49</v>
          </cell>
          <cell r="U124">
            <v>1.9E-2</v>
          </cell>
          <cell r="V124">
            <v>2.5016539999999998</v>
          </cell>
          <cell r="W124">
            <v>103.310068</v>
          </cell>
          <cell r="X124">
            <v>148.82339646</v>
          </cell>
          <cell r="Y124">
            <v>0</v>
          </cell>
        </row>
      </sheetData>
      <sheetData sheetId="4"/>
      <sheetData sheetId="5"/>
      <sheetData sheetId="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3081.663021990738" createdVersion="6" refreshedVersion="6" minRefreshableVersion="3" recordCount="468" xr:uid="{00000000-000A-0000-FFFF-FFFF05000000}">
  <cacheSource type="worksheet">
    <worksheetSource ref="C4:O472" sheet="Sheet1"/>
  </cacheSource>
  <cacheFields count="13">
    <cacheField name="Registro" numFmtId="0">
      <sharedItems containsSemiMixedTypes="0" containsString="0" containsNumber="1" containsInteger="1" minValue="1" maxValue="117"/>
    </cacheField>
    <cacheField name="Mes Consumo" numFmtId="0">
      <sharedItems containsDate="1" containsMixedTypes="1" minDate="2017-02-01T00:00:00" maxDate="2017-04-02T00:00:00" count="4">
        <s v="Jan-17"/>
        <d v="2017-02-01T00:00:00"/>
        <d v="2017-03-01T00:00:00"/>
        <d v="2017-04-01T00:00:00"/>
      </sharedItems>
    </cacheField>
    <cacheField name="Concepto" numFmtId="0">
      <sharedItems/>
    </cacheField>
    <cacheField name="CLIENTES DISTRIBUIDORES" numFmtId="0">
      <sharedItems count="13">
        <s v="Elecda SIC"/>
        <s v="EMELAT"/>
        <s v="Conafe"/>
        <s v="SAESA"/>
        <s v="CODINER"/>
        <s v="FRONTEL"/>
        <s v="COOPELAN"/>
        <s v="Luzlinares"/>
        <s v="Luzparral"/>
        <s v="Copelec"/>
        <s v="Cooprel"/>
        <s v="Luz Osorno"/>
        <s v="Crell"/>
      </sharedItems>
    </cacheField>
    <cacheField name="Bloque" numFmtId="0">
      <sharedItems/>
    </cacheField>
    <cacheField name="PTO COMPRA" numFmtId="0">
      <sharedItems/>
    </cacheField>
    <cacheField name="Energia (kWh)" numFmtId="3">
      <sharedItems containsSemiMixedTypes="0" containsString="0" containsNumber="1" minValue="94" maxValue="12082879.449583"/>
    </cacheField>
    <cacheField name="Potencia HP (kW)" numFmtId="3">
      <sharedItems containsSemiMixedTypes="0" containsString="0" containsNumber="1" minValue="0" maxValue="46193.709490046298"/>
    </cacheField>
    <cacheField name="Precio Energia ($/kWh)" numFmtId="3">
      <sharedItems containsSemiMixedTypes="0" containsString="0" containsNumber="1" minValue="41.831969696969701" maxValue="60.905999999999999"/>
    </cacheField>
    <cacheField name="Precio Potencia HP ($/kW)" numFmtId="3">
      <sharedItems containsSemiMixedTypes="0" containsString="0" containsNumber="1" minValue="0" maxValue="7215.9473913043485"/>
    </cacheField>
    <cacheField name="PxQ Energia ($)" numFmtId="3">
      <sharedItems containsSemiMixedTypes="0" containsString="0" containsNumber="1" minValue="4785" maxValue="615066895.50157201"/>
    </cacheField>
    <cacheField name="PxQ Potencia HP ($)" numFmtId="3">
      <sharedItems containsSemiMixedTypes="0" containsString="0" containsNumber="1" minValue="0" maxValue="238871076.249419"/>
    </cacheField>
    <cacheField name="PxQ Reactivo ($)" numFmtId="3">
      <sharedItems containsSemiMixedTypes="0" containsString="0" containsNumber="1" minValue="0" maxValue="1680918.6277445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8">
  <r>
    <n v="1"/>
    <x v="0"/>
    <s v="Facturacion mes"/>
    <x v="0"/>
    <s v="BS4A"/>
    <s v="Diego de Almagro 220"/>
    <n v="51847.040102268802"/>
    <n v="0"/>
    <n v="41.832000000000036"/>
    <n v="0"/>
    <n v="2168865.38155811"/>
    <n v="0"/>
    <n v="29.5020687857299"/>
  </r>
  <r>
    <n v="2"/>
    <x v="0"/>
    <s v="Facturacion mes"/>
    <x v="0"/>
    <s v="BS4B"/>
    <s v="Diego de Almagro 220"/>
    <n v="54364.329408632402"/>
    <n v="0"/>
    <n v="41.831999999999994"/>
    <n v="0"/>
    <n v="2274168.6278219102"/>
    <n v="0"/>
    <n v="274.428634894764"/>
  </r>
  <r>
    <n v="3"/>
    <x v="0"/>
    <s v="Facturacion mes"/>
    <x v="0"/>
    <s v="BS4C"/>
    <s v="Diego de Almagro 220"/>
    <n v="31762.948832232301"/>
    <n v="248.175540711579"/>
    <n v="41.831999999999951"/>
    <n v="6658.0552999999818"/>
    <n v="1328707.67554994"/>
    <n v="1652366.4741650899"/>
    <n v="286.75052945000903"/>
  </r>
  <r>
    <n v="4"/>
    <x v="0"/>
    <s v="Facturacion mes"/>
    <x v="1"/>
    <s v="BS4A"/>
    <s v="Cardones 220"/>
    <n v="159179.994755755"/>
    <n v="0"/>
    <n v="45.588999999999849"/>
    <n v="0"/>
    <n v="7256856.7809200902"/>
    <n v="0"/>
    <n v="0"/>
  </r>
  <r>
    <n v="5"/>
    <x v="0"/>
    <s v="Facturacion mes"/>
    <x v="1"/>
    <s v="BS4A"/>
    <s v="Diego de Almagro 220"/>
    <n v="12096.7793171556"/>
    <n v="0"/>
    <n v="41.832000000000072"/>
    <n v="0"/>
    <n v="506032.47239525401"/>
    <n v="0"/>
    <n v="193.21003593609299"/>
  </r>
  <r>
    <n v="6"/>
    <x v="0"/>
    <s v="Facturacion mes"/>
    <x v="1"/>
    <s v="BS4A"/>
    <s v="Maitencillo 220"/>
    <n v="34418.8750136241"/>
    <n v="0"/>
    <n v="45.165999999999819"/>
    <n v="0"/>
    <n v="1554562.9088653401"/>
    <n v="0"/>
    <n v="0"/>
  </r>
  <r>
    <n v="7"/>
    <x v="0"/>
    <s v="Facturacion mes"/>
    <x v="1"/>
    <s v="BS4A"/>
    <s v="Pan de Azucar 220"/>
    <n v="266.48580396994799"/>
    <n v="0"/>
    <n v="50.903999999999883"/>
    <n v="0"/>
    <n v="13565.193365286201"/>
    <n v="0"/>
    <n v="0"/>
  </r>
  <r>
    <n v="8"/>
    <x v="0"/>
    <s v="Facturacion mes"/>
    <x v="1"/>
    <s v="BS4B"/>
    <s v="Cardones 220"/>
    <n v="198889.000247371"/>
    <n v="0"/>
    <n v="45.589000000000077"/>
    <n v="0"/>
    <n v="9067150.6322774105"/>
    <n v="0"/>
    <n v="1553.9512128019701"/>
  </r>
  <r>
    <n v="9"/>
    <x v="0"/>
    <s v="Facturacion mes"/>
    <x v="1"/>
    <s v="BS4B"/>
    <s v="Diego de Almagro 220"/>
    <n v="13533.866683284299"/>
    <n v="0"/>
    <n v="41.831999999999937"/>
    <n v="0"/>
    <n v="566148.711095148"/>
    <n v="0"/>
    <n v="8070.4071355179412"/>
  </r>
  <r>
    <n v="10"/>
    <x v="0"/>
    <s v="Facturacion mes"/>
    <x v="1"/>
    <s v="BS4B"/>
    <s v="Maitencillo 220"/>
    <n v="40375.653373429501"/>
    <n v="0"/>
    <n v="45.166000000000075"/>
    <n v="0"/>
    <n v="1823606.7602643201"/>
    <n v="0"/>
    <n v="14505.985946708301"/>
  </r>
  <r>
    <n v="11"/>
    <x v="0"/>
    <s v="Facturacion mes"/>
    <x v="1"/>
    <s v="BS4B"/>
    <s v="Pan de Azucar 220"/>
    <n v="178.32243786717899"/>
    <n v="0"/>
    <n v="50.904000000000117"/>
    <n v="0"/>
    <n v="9077.3253771909003"/>
    <n v="0"/>
    <n v="4204.2104528750597"/>
  </r>
  <r>
    <n v="12"/>
    <x v="0"/>
    <s v="Facturacion mes"/>
    <x v="1"/>
    <s v="BS4C"/>
    <s v="Cardones 220"/>
    <n v="104712.22731882401"/>
    <n v="473.00101042734201"/>
    <n v="45.589000000000219"/>
    <n v="7153.339600000003"/>
    <n v="4773725.7312378902"/>
    <n v="3383536.8587299199"/>
    <n v="388.73340041493998"/>
  </r>
  <r>
    <n v="13"/>
    <x v="0"/>
    <s v="Facturacion mes"/>
    <x v="1"/>
    <s v="BS4C"/>
    <s v="Diego de Almagro 220"/>
    <n v="7793.3603461592302"/>
    <n v="60.800043983340601"/>
    <n v="41.832000000000015"/>
    <n v="6658.0553000000009"/>
    <n v="326011.85000053298"/>
    <n v="404810.05508351402"/>
    <n v="2611.5430525564602"/>
  </r>
  <r>
    <n v="14"/>
    <x v="0"/>
    <s v="Facturacion mes"/>
    <x v="1"/>
    <s v="BS4C"/>
    <s v="Maitencillo 220"/>
    <n v="23108.322299453099"/>
    <n v="170.87001821534199"/>
    <n v="45.166000000000061"/>
    <n v="7215.9473000000144"/>
    <n v="1043710.4849771002"/>
    <n v="1232989.0465919501"/>
    <n v="992.92689755640902"/>
  </r>
  <r>
    <n v="15"/>
    <x v="0"/>
    <s v="Facturacion mes"/>
    <x v="1"/>
    <s v="BS4C"/>
    <s v="Pan de Azucar 220"/>
    <n v="152.124714411235"/>
    <n v="1.2773114641560901"/>
    <n v="50.903999999999947"/>
    <n v="5171.0737000000081"/>
    <n v="7743.7564623894996"/>
    <n v="6605.0717190060604"/>
    <n v="93.822744867089895"/>
  </r>
  <r>
    <n v="16"/>
    <x v="0"/>
    <s v="Facturacion mes"/>
    <x v="2"/>
    <s v="BS4A"/>
    <s v="Los Vilos 220"/>
    <n v="3906909.0209431299"/>
    <n v="0"/>
    <n v="52.847000000000108"/>
    <n v="0"/>
    <n v="206468421.029782"/>
    <n v="0"/>
    <n v="0"/>
  </r>
  <r>
    <n v="17"/>
    <x v="0"/>
    <s v="Facturacion mes"/>
    <x v="2"/>
    <s v="BS4A"/>
    <s v="Maitencillo 220"/>
    <n v="375945.82343928702"/>
    <n v="0"/>
    <n v="45.165999999999897"/>
    <n v="0"/>
    <n v="16979969.0614588"/>
    <n v="0"/>
    <n v="0"/>
  </r>
  <r>
    <n v="18"/>
    <x v="0"/>
    <s v="Facturacion mes"/>
    <x v="2"/>
    <s v="BS4A"/>
    <s v="Nogales 220"/>
    <n v="95634.931736588696"/>
    <n v="0"/>
    <n v="53.517000000000031"/>
    <n v="0"/>
    <n v="5118094.6417470202"/>
    <n v="0"/>
    <n v="0"/>
  </r>
  <r>
    <n v="19"/>
    <x v="0"/>
    <s v="Facturacion mes"/>
    <x v="2"/>
    <s v="BS4A"/>
    <s v="Pan de Azucar 220"/>
    <n v="9421499.5793891009"/>
    <n v="0"/>
    <n v="50.904000000000025"/>
    <n v="0"/>
    <n v="479592014.58922303"/>
    <n v="0"/>
    <n v="0"/>
  </r>
  <r>
    <n v="20"/>
    <x v="0"/>
    <s v="Facturacion mes"/>
    <x v="2"/>
    <s v="BS4A"/>
    <s v="Quillota 220"/>
    <n v="3360178.6240861798"/>
    <n v="0"/>
    <n v="54.040999999999926"/>
    <n v="0"/>
    <n v="181587413.024241"/>
    <n v="0"/>
    <n v="0"/>
  </r>
  <r>
    <n v="21"/>
    <x v="0"/>
    <s v="Facturacion mes"/>
    <x v="2"/>
    <s v="BS4B"/>
    <s v="Los Vilos 220"/>
    <n v="5210181.24690131"/>
    <n v="0"/>
    <n v="52.847000000000087"/>
    <n v="0"/>
    <n v="275342448.354994"/>
    <n v="0"/>
    <n v="24190.625714113299"/>
  </r>
  <r>
    <n v="22"/>
    <x v="0"/>
    <s v="Facturacion mes"/>
    <x v="2"/>
    <s v="BS4B"/>
    <s v="Maitencillo 220"/>
    <n v="414750.51585925499"/>
    <n v="0"/>
    <n v="45.165999999999968"/>
    <n v="0"/>
    <n v="18732621.799299099"/>
    <n v="0"/>
    <n v="196948.86174954599"/>
  </r>
  <r>
    <n v="23"/>
    <x v="0"/>
    <s v="Facturacion mes"/>
    <x v="2"/>
    <s v="BS4B"/>
    <s v="Nogales 220"/>
    <n v="143803.01541516901"/>
    <n v="0"/>
    <n v="53.516999999999996"/>
    <n v="0"/>
    <n v="7695905.9759735996"/>
    <n v="0"/>
    <n v="12243.1521520611"/>
  </r>
  <r>
    <n v="24"/>
    <x v="0"/>
    <s v="Facturacion mes"/>
    <x v="2"/>
    <s v="BS4B"/>
    <s v="Pan de Azucar 220"/>
    <n v="12082879.449583"/>
    <n v="0"/>
    <n v="50.903999999999925"/>
    <n v="0"/>
    <n v="615066895.50157201"/>
    <n v="0"/>
    <n v="1680918.6277445999"/>
  </r>
  <r>
    <n v="25"/>
    <x v="0"/>
    <s v="Facturacion mes"/>
    <x v="2"/>
    <s v="BS4B"/>
    <s v="Quillota 220"/>
    <n v="4870269.5040741097"/>
    <n v="0"/>
    <n v="54.041000000000004"/>
    <n v="0"/>
    <n v="263194234.269669"/>
    <n v="0"/>
    <n v="388242.01258368097"/>
  </r>
  <r>
    <n v="26"/>
    <x v="0"/>
    <s v="Facturacion mes"/>
    <x v="2"/>
    <s v="BS4C"/>
    <s v="Los Vilos 220"/>
    <n v="2881531.5174708902"/>
    <n v="15543.4674364844"/>
    <n v="52.846999999999952"/>
    <n v="5495.9961999999996"/>
    <n v="152280296.10378399"/>
    <n v="85426837.965742007"/>
    <n v="0"/>
  </r>
  <r>
    <n v="27"/>
    <x v="0"/>
    <s v="Facturacion mes"/>
    <x v="2"/>
    <s v="BS4C"/>
    <s v="Maitencillo 220"/>
    <n v="277261.72338198102"/>
    <n v="2289.9642872536801"/>
    <n v="45.16600000000016"/>
    <n v="7215.9472999999916"/>
    <n v="12522802.998270599"/>
    <n v="16524261.6157046"/>
    <n v="37372.846487042698"/>
  </r>
  <r>
    <n v="28"/>
    <x v="0"/>
    <s v="Facturacion mes"/>
    <x v="2"/>
    <s v="BS4C"/>
    <s v="Nogales 220"/>
    <n v="81857.9617925208"/>
    <n v="709.03255198409704"/>
    <n v="53.516999999999932"/>
    <n v="5609.3937000000051"/>
    <n v="4380792.5412503304"/>
    <n v="3977242.7301945202"/>
    <n v="3753.8670990648502"/>
  </r>
  <r>
    <n v="29"/>
    <x v="0"/>
    <s v="Facturacion mes"/>
    <x v="2"/>
    <s v="BS4C"/>
    <s v="Pan de Azucar 220"/>
    <n v="7022224.8824960301"/>
    <n v="46193.709490046298"/>
    <n v="50.904000000000018"/>
    <n v="5171.0737000000045"/>
    <n v="357459335.41857803"/>
    <n v="238871076.249419"/>
    <n v="105031.914425579"/>
  </r>
  <r>
    <n v="30"/>
    <x v="0"/>
    <s v="Facturacion mes"/>
    <x v="2"/>
    <s v="BS4C"/>
    <s v="Quillota 220"/>
    <n v="2829339.59837197"/>
    <n v="22400.062154625601"/>
    <n v="54.041000000000125"/>
    <n v="5659.0549000000192"/>
    <n v="152900341.23561999"/>
    <n v="126763181.496439"/>
    <n v="125821.618301608"/>
  </r>
  <r>
    <n v="31"/>
    <x v="0"/>
    <s v="Facturacion mes"/>
    <x v="3"/>
    <s v="BS4A"/>
    <s v="Valdivia 220"/>
    <n v="189298"/>
    <n v="0"/>
    <n v="57.132701016575709"/>
    <n v="0"/>
    <n v="10815106.037035748"/>
    <n v="0"/>
    <n v="42"/>
  </r>
  <r>
    <n v="32"/>
    <x v="0"/>
    <s v="Facturacion mes"/>
    <x v="3"/>
    <s v="BS4A"/>
    <s v="Barro Blanco 220"/>
    <n v="155800"/>
    <n v="0"/>
    <n v="57.701919808991768"/>
    <n v="0"/>
    <n v="8989959.1062409189"/>
    <n v="0"/>
    <n v="43"/>
  </r>
  <r>
    <n v="33"/>
    <x v="0"/>
    <s v="Facturacion mes"/>
    <x v="3"/>
    <s v="BS4A"/>
    <s v="Puerto Montt 220"/>
    <n v="478977"/>
    <n v="0"/>
    <n v="58.576830175112775"/>
    <n v="0"/>
    <n v="28056954.386784989"/>
    <n v="0"/>
    <n v="0"/>
  </r>
  <r>
    <n v="34"/>
    <x v="0"/>
    <s v="Facturacion mes"/>
    <x v="3"/>
    <s v="BS4A"/>
    <s v="Charrua 220"/>
    <n v="1719"/>
    <n v="0"/>
    <n v="49.005521591524065"/>
    <n v="0"/>
    <n v="84240.491615829873"/>
    <n v="0"/>
    <n v="0"/>
  </r>
  <r>
    <n v="35"/>
    <x v="0"/>
    <s v="Facturacion mes"/>
    <x v="3"/>
    <s v="BS4A"/>
    <s v="Temuco 220"/>
    <n v="16508"/>
    <n v="0"/>
    <n v="50.396945306318905"/>
    <n v="0"/>
    <n v="831952.77311671246"/>
    <n v="0"/>
    <n v="0"/>
  </r>
  <r>
    <n v="36"/>
    <x v="0"/>
    <s v="Facturacion mes"/>
    <x v="3"/>
    <s v="BS4A"/>
    <s v="Los Ciruelos 220"/>
    <n v="7026"/>
    <n v="0"/>
    <n v="56.895526519735661"/>
    <n v="0"/>
    <n v="399747.96932766278"/>
    <n v="0"/>
    <n v="0"/>
  </r>
  <r>
    <n v="37"/>
    <x v="0"/>
    <s v="Facturacion mes"/>
    <x v="3"/>
    <s v="BS4B"/>
    <s v="Valdivia 220"/>
    <n v="59421"/>
    <n v="0"/>
    <n v="57.132701016575709"/>
    <n v="0"/>
    <n v="3394882.2271059453"/>
    <n v="0"/>
    <n v="13"/>
  </r>
  <r>
    <n v="38"/>
    <x v="0"/>
    <s v="Facturacion mes"/>
    <x v="3"/>
    <s v="BS4B"/>
    <s v="Barro Blanco 220"/>
    <n v="47480"/>
    <n v="0"/>
    <n v="57.701919808991775"/>
    <n v="0"/>
    <n v="2739687.1525309295"/>
    <n v="0"/>
    <n v="13"/>
  </r>
  <r>
    <n v="39"/>
    <x v="0"/>
    <s v="Facturacion mes"/>
    <x v="3"/>
    <s v="BS4B"/>
    <s v="Puerto Montt 220"/>
    <n v="143084"/>
    <n v="0"/>
    <n v="58.576830175112768"/>
    <n v="0"/>
    <n v="8381407.1687758351"/>
    <n v="0"/>
    <n v="0"/>
  </r>
  <r>
    <n v="40"/>
    <x v="0"/>
    <s v="Facturacion mes"/>
    <x v="3"/>
    <s v="BS4B"/>
    <s v="Charrua 220"/>
    <n v="473"/>
    <n v="0"/>
    <n v="49.005521591524072"/>
    <n v="0"/>
    <n v="23179.611712790884"/>
    <n v="0"/>
    <n v="0"/>
  </r>
  <r>
    <n v="41"/>
    <x v="0"/>
    <s v="Facturacion mes"/>
    <x v="3"/>
    <s v="BS4B"/>
    <s v="Temuco 220"/>
    <n v="4543"/>
    <n v="0"/>
    <n v="50.396945306318905"/>
    <n v="0"/>
    <n v="228953.32252660679"/>
    <n v="0"/>
    <n v="0"/>
  </r>
  <r>
    <n v="42"/>
    <x v="0"/>
    <s v="Facturacion mes"/>
    <x v="3"/>
    <s v="BS4B"/>
    <s v="Los Ciruelos 220"/>
    <n v="2264"/>
    <n v="0"/>
    <n v="56.895526519735668"/>
    <n v="0"/>
    <n v="128811.47204068153"/>
    <n v="0"/>
    <n v="0"/>
  </r>
  <r>
    <n v="43"/>
    <x v="0"/>
    <s v="Facturacion mes"/>
    <x v="3"/>
    <s v="BS4C"/>
    <s v="Valdivia 220"/>
    <n v="145720"/>
    <n v="1065"/>
    <n v="57.132701016575716"/>
    <n v="5262.7282915332971"/>
    <n v="8325377.1921354132"/>
    <n v="5604805.6304829614"/>
    <n v="33"/>
  </r>
  <r>
    <n v="44"/>
    <x v="0"/>
    <s v="Facturacion mes"/>
    <x v="3"/>
    <s v="BS4C"/>
    <s v="Barro Blanco 220"/>
    <n v="114695"/>
    <n v="742"/>
    <n v="57.701919808991782"/>
    <n v="5273.8369528346866"/>
    <n v="6618121.6924923118"/>
    <n v="3913187.0190033372"/>
    <n v="31"/>
  </r>
  <r>
    <n v="45"/>
    <x v="0"/>
    <s v="Facturacion mes"/>
    <x v="3"/>
    <s v="BS4C"/>
    <s v="Puerto Montt 220"/>
    <n v="327530"/>
    <n v="1832"/>
    <n v="58.576830175112782"/>
    <n v="5353.8193142046912"/>
    <n v="19185669.187254686"/>
    <n v="9808196.9836229943"/>
    <n v="0"/>
  </r>
  <r>
    <n v="46"/>
    <x v="0"/>
    <s v="Facturacion mes"/>
    <x v="3"/>
    <s v="BS4C"/>
    <s v="Charrua 220"/>
    <n v="1202"/>
    <n v="8"/>
    <n v="49.005521591524065"/>
    <n v="4997.786719495155"/>
    <n v="58904.636953011926"/>
    <n v="39982.293755961247"/>
    <n v="0"/>
  </r>
  <r>
    <n v="47"/>
    <x v="0"/>
    <s v="Facturacion mes"/>
    <x v="3"/>
    <s v="BS4C"/>
    <s v="Temuco 220"/>
    <n v="11540"/>
    <n v="80"/>
    <n v="50.396945306318905"/>
    <n v="5105.5407341186356"/>
    <n v="581580.74883492012"/>
    <n v="408443.2587294908"/>
    <n v="0"/>
  </r>
  <r>
    <n v="48"/>
    <x v="0"/>
    <s v="Facturacion mes"/>
    <x v="3"/>
    <s v="BS4C"/>
    <s v="Los Ciruelos 220"/>
    <n v="5719"/>
    <n v="47"/>
    <n v="56.895526519735668"/>
    <n v="5289.9445117217019"/>
    <n v="325385.51616636827"/>
    <n v="248627.39205092"/>
    <n v="0"/>
  </r>
  <r>
    <n v="49"/>
    <x v="0"/>
    <s v="Facturacion mes"/>
    <x v="4"/>
    <s v="BS4A"/>
    <s v="Charrua 220"/>
    <n v="22540.958699645162"/>
    <n v="0"/>
    <n v="51.130999999999993"/>
    <n v="0"/>
    <n v="1152541.7592715567"/>
    <n v="0"/>
    <n v="0"/>
  </r>
  <r>
    <n v="50"/>
    <x v="0"/>
    <s v="Facturacion mes"/>
    <x v="4"/>
    <s v="BS4A"/>
    <s v="Temuco 220"/>
    <n v="184986.7921512101"/>
    <n v="0"/>
    <n v="52.581999999999994"/>
    <n v="0"/>
    <n v="9726975.504894929"/>
    <n v="0"/>
    <n v="0"/>
  </r>
  <r>
    <n v="51"/>
    <x v="0"/>
    <s v="Facturacion mes"/>
    <x v="4"/>
    <s v="BS4B"/>
    <s v="Charrua 220"/>
    <n v="7245.9060485718373"/>
    <n v="0"/>
    <n v="51.131000000000007"/>
    <n v="0"/>
    <n v="370490.42216952663"/>
    <n v="0"/>
    <n v="0"/>
  </r>
  <r>
    <n v="52"/>
    <x v="0"/>
    <s v="Facturacion mes"/>
    <x v="4"/>
    <s v="BS4B"/>
    <s v="Temuco 220"/>
    <n v="60042.996096754388"/>
    <n v="0"/>
    <n v="52.582000000000008"/>
    <n v="0"/>
    <n v="3157180.8207595395"/>
    <n v="0"/>
    <n v="0"/>
  </r>
  <r>
    <n v="53"/>
    <x v="0"/>
    <s v="Facturacion mes"/>
    <x v="4"/>
    <s v="BS4C"/>
    <s v="Charrua 220"/>
    <n v="15955.690419398046"/>
    <n v="15"/>
    <n v="49.77000000000001"/>
    <n v="5075.7348000000002"/>
    <n v="815830.40683424147"/>
    <n v="15"/>
    <n v="0"/>
  </r>
  <r>
    <n v="54"/>
    <x v="0"/>
    <s v="Facturacion mes"/>
    <x v="4"/>
    <s v="BS4C"/>
    <s v="Temuco 220"/>
    <n v="129305.75281335643"/>
    <n v="119"/>
    <n v="51.182999999999993"/>
    <n v="5185.1487999999999"/>
    <n v="6799155.0944319088"/>
    <n v="119"/>
    <n v="0"/>
  </r>
  <r>
    <n v="55"/>
    <x v="0"/>
    <s v="Facturacion mes"/>
    <x v="5"/>
    <s v="BS4A"/>
    <s v="Charrua 220"/>
    <n v="489808.8487238505"/>
    <n v="0"/>
    <n v="49.005521591524058"/>
    <n v="0"/>
    <n v="24003338.1118562"/>
    <n v="0"/>
    <n v="17489.726016532753"/>
  </r>
  <r>
    <n v="56"/>
    <x v="0"/>
    <s v="Facturacion mes"/>
    <x v="5"/>
    <s v="BS4A"/>
    <s v="Temuco 220"/>
    <n v="333756.57044946926"/>
    <n v="0"/>
    <n v="50.396945306318891"/>
    <n v="0"/>
    <n v="16820311.626566473"/>
    <n v="0"/>
    <n v="22333.365751386107"/>
  </r>
  <r>
    <n v="57"/>
    <x v="0"/>
    <s v="Facturacion mes"/>
    <x v="5"/>
    <s v="BS4A"/>
    <s v="Hualpen 220"/>
    <n v="7318.9932832334625"/>
    <n v="0"/>
    <n v="48.668206751573798"/>
    <n v="0"/>
    <n v="356202.27832178609"/>
    <n v="0"/>
    <n v="215.34955684455269"/>
  </r>
  <r>
    <n v="58"/>
    <x v="0"/>
    <s v="Facturacion mes"/>
    <x v="5"/>
    <s v="BS4A"/>
    <s v="Lagunillas 220"/>
    <n v="207644.82891990757"/>
    <n v="0"/>
    <n v="48.457384976604899"/>
    <n v="0"/>
    <n v="10061925.413373223"/>
    <n v="0"/>
    <n v="7269.7613028662745"/>
  </r>
  <r>
    <n v="59"/>
    <x v="0"/>
    <s v="Facturacion mes"/>
    <x v="5"/>
    <s v="BS4B"/>
    <s v="Charrua 220"/>
    <n v="669407.34779131634"/>
    <n v="0"/>
    <n v="49.005521591524065"/>
    <n v="0"/>
    <n v="32804656.235712208"/>
    <n v="0"/>
    <n v="23902.694156766229"/>
  </r>
  <r>
    <n v="60"/>
    <x v="0"/>
    <s v="Facturacion mes"/>
    <x v="5"/>
    <s v="BS4B"/>
    <s v="Temuco 220"/>
    <n v="449800.46983382496"/>
    <n v="0"/>
    <n v="50.396945306318912"/>
    <n v="0"/>
    <n v="22668569.676971823"/>
    <n v="0"/>
    <n v="30098.458869036778"/>
  </r>
  <r>
    <n v="61"/>
    <x v="0"/>
    <s v="Facturacion mes"/>
    <x v="5"/>
    <s v="BS4B"/>
    <s v="Hualpen 220"/>
    <n v="9101.5919059024382"/>
    <n v="0"/>
    <n v="48.668206751573791"/>
    <n v="0"/>
    <n v="442958.15664491046"/>
    <n v="0"/>
    <n v="267.79964233689492"/>
  </r>
  <r>
    <n v="62"/>
    <x v="0"/>
    <s v="Facturacion mes"/>
    <x v="5"/>
    <s v="BS4B"/>
    <s v="Lagunillas 220"/>
    <n v="262366.64674951654"/>
    <n v="0"/>
    <n v="48.457384976604892"/>
    <n v="0"/>
    <n v="12713601.606562225"/>
    <n v="0"/>
    <n v="9185.6026736794793"/>
  </r>
  <r>
    <n v="63"/>
    <x v="0"/>
    <s v="Facturacion mes"/>
    <x v="5"/>
    <s v="BS4C"/>
    <s v="Charrua 220"/>
    <n v="366565.28343408264"/>
    <n v="2280.010841289456"/>
    <n v="49.005521591524058"/>
    <n v="4997.786719495155"/>
    <n v="17963722.912032075"/>
    <n v="11395007.90290142"/>
    <n v="13089.037470716068"/>
  </r>
  <r>
    <n v="64"/>
    <x v="0"/>
    <s v="Facturacion mes"/>
    <x v="5"/>
    <s v="BS4C"/>
    <s v="Temuco 220"/>
    <n v="242724.16513490089"/>
    <n v="1772.6873224263397"/>
    <n v="50.396945306318905"/>
    <n v="5105.5407341186346"/>
    <n v="12232556.474825518"/>
    <n v="9050527.3335033711"/>
    <n v="16241.920119676855"/>
  </r>
  <r>
    <n v="65"/>
    <x v="0"/>
    <s v="Facturacion mes"/>
    <x v="5"/>
    <s v="BS4C"/>
    <s v="Hualpen 220"/>
    <n v="4788.8100409702802"/>
    <n v="34.388834322163156"/>
    <n v="48.668206751573798"/>
    <n v="4957.7955388101536"/>
    <n v="233062.79716795418"/>
    <n v="170492.809387302"/>
    <n v="140.90300130458508"/>
  </r>
  <r>
    <n v="66"/>
    <x v="0"/>
    <s v="Facturacion mes"/>
    <x v="5"/>
    <s v="BS4C"/>
    <s v="Lagunillas 220"/>
    <n v="149237.66266780609"/>
    <n v="1145.4161315633739"/>
    <n v="48.457384976604885"/>
    <n v="4972.23679850196"/>
    <n v="7231666.8729025749"/>
    <n v="5695280.2389571704"/>
    <n v="5224.8938277731049"/>
  </r>
  <r>
    <n v="67"/>
    <x v="0"/>
    <s v="Facturacion mes"/>
    <x v="6"/>
    <s v="BS4A"/>
    <s v="Charrua 220"/>
    <n v="360988.60741"/>
    <n v="0"/>
    <n v="49.77"/>
    <n v="0"/>
    <n v="17966402.990795702"/>
    <n v="0"/>
    <n v="0"/>
  </r>
  <r>
    <n v="68"/>
    <x v="0"/>
    <s v="Facturacion mes"/>
    <x v="6"/>
    <s v="BS4A"/>
    <s v="Hualpen 220"/>
    <n v="3120.5333500000002"/>
    <n v="0"/>
    <n v="49.427999999999997"/>
    <n v="0"/>
    <n v="154241.72242379998"/>
    <n v="0"/>
    <n v="0"/>
  </r>
  <r>
    <n v="69"/>
    <x v="0"/>
    <s v="Facturacion mes"/>
    <x v="6"/>
    <s v="BS4B"/>
    <s v="Charrua 220"/>
    <n v="475613.70173999999"/>
    <n v="0"/>
    <n v="49.77"/>
    <n v="0"/>
    <n v="23671293.935599804"/>
    <n v="0"/>
    <n v="0"/>
  </r>
  <r>
    <n v="70"/>
    <x v="0"/>
    <s v="Facturacion mes"/>
    <x v="6"/>
    <s v="BS4B"/>
    <s v="Hualpen 220"/>
    <n v="4334.7358700000004"/>
    <n v="0"/>
    <n v="49.427999999999997"/>
    <n v="0"/>
    <n v="214257.32458236002"/>
    <n v="0"/>
    <n v="0"/>
  </r>
  <r>
    <n v="71"/>
    <x v="0"/>
    <s v="Facturacion mes"/>
    <x v="6"/>
    <s v="BS4C"/>
    <s v="Charrua 220"/>
    <n v="266282.06351000001"/>
    <n v="0"/>
    <n v="49.77"/>
    <n v="5075.7348000000002"/>
    <n v="13252858.300892701"/>
    <n v="0"/>
    <n v="0"/>
  </r>
  <r>
    <n v="72"/>
    <x v="0"/>
    <s v="Facturacion mes"/>
    <x v="6"/>
    <s v="BS4C"/>
    <s v="Hualpen 220"/>
    <n v="2227.3021899999999"/>
    <n v="0"/>
    <n v="49.427999999999997"/>
    <n v="5035.1028999999999"/>
    <n v="110091.09264731999"/>
    <n v="0"/>
    <n v="0"/>
  </r>
  <r>
    <n v="73"/>
    <x v="0"/>
    <s v="Facturacion mes"/>
    <x v="7"/>
    <s v="BS4A"/>
    <s v="Ancoa 220"/>
    <n v="101847.43351526122"/>
    <n v="0"/>
    <n v="53.432000000000009"/>
    <n v="0"/>
    <n v="5441912.067587438"/>
    <n v="0"/>
    <n v="0"/>
  </r>
  <r>
    <n v="74"/>
    <x v="0"/>
    <s v="Facturacion mes"/>
    <x v="7"/>
    <s v="BS4A"/>
    <s v="Charrua 220"/>
    <n v="83359.916382874158"/>
    <n v="0"/>
    <n v="57.700999999999993"/>
    <n v="0"/>
    <n v="4809950.5352082215"/>
    <n v="0"/>
    <n v="0"/>
  </r>
  <r>
    <n v="75"/>
    <x v="0"/>
    <s v="Facturacion mes"/>
    <x v="7"/>
    <s v="BS4A"/>
    <s v="Itahue 220"/>
    <n v="35705.141028961996"/>
    <n v="0"/>
    <n v="52.863999999999997"/>
    <n v="0"/>
    <n v="1887516.5753550469"/>
    <n v="0"/>
    <n v="1072.115391842678"/>
  </r>
  <r>
    <n v="76"/>
    <x v="0"/>
    <s v="Facturacion mes"/>
    <x v="7"/>
    <s v="BS4B"/>
    <s v="Ancoa 220"/>
    <n v="150056.75375419928"/>
    <n v="0"/>
    <n v="53.432000000000002"/>
    <n v="0"/>
    <n v="8017832.4665943766"/>
    <n v="0"/>
    <n v="0"/>
  </r>
  <r>
    <n v="77"/>
    <x v="0"/>
    <s v="Facturacion mes"/>
    <x v="7"/>
    <s v="BS4B"/>
    <s v="Charrua 220"/>
    <n v="123083.99293537614"/>
    <n v="0"/>
    <n v="57.701000000000001"/>
    <n v="0"/>
    <n v="7102069.4763641385"/>
    <n v="0"/>
    <n v="0"/>
  </r>
  <r>
    <n v="78"/>
    <x v="0"/>
    <s v="Facturacion mes"/>
    <x v="7"/>
    <s v="BS4B"/>
    <s v="Itahue 220"/>
    <n v="52477.826347799833"/>
    <n v="0"/>
    <n v="52.863999999999997"/>
    <n v="0"/>
    <n v="2774187.8120500902"/>
    <n v="0"/>
    <n v="1594.0216417269323"/>
  </r>
  <r>
    <n v="79"/>
    <x v="0"/>
    <s v="Facturacion mes"/>
    <x v="7"/>
    <s v="BS4C"/>
    <s v="Ancoa 220"/>
    <n v="73541.473409941769"/>
    <n v="59.897640159155387"/>
    <n v="53.432000000000002"/>
    <n v="5629.27"/>
    <n v="3929468.0072400086"/>
    <n v="337179.98881872866"/>
    <n v="0"/>
  </r>
  <r>
    <n v="80"/>
    <x v="0"/>
    <s v="Facturacion mes"/>
    <x v="7"/>
    <s v="BS4C"/>
    <s v="Charrua 220"/>
    <n v="62011.456763618386"/>
    <n v="50.506737909198741"/>
    <n v="57.701000000000001"/>
    <n v="6571.95"/>
    <n v="3578123.0667175446"/>
    <n v="331927.75620235864"/>
    <n v="0"/>
  </r>
  <r>
    <n v="81"/>
    <x v="0"/>
    <s v="Facturacion mes"/>
    <x v="7"/>
    <s v="BS4C"/>
    <s v="Itahue 220"/>
    <n v="24888.643395332118"/>
    <n v="20.271160435325342"/>
    <n v="52.863999999999997"/>
    <n v="5599.17"/>
    <n v="1315713.2444508369"/>
    <n v="113501.6733746606"/>
    <n v="811.72792891235247"/>
  </r>
  <r>
    <n v="82"/>
    <x v="0"/>
    <s v="Facturacion mes"/>
    <x v="8"/>
    <s v="BS4A"/>
    <s v="Ancoa 220"/>
    <n v="10722.602615782447"/>
    <n v="0"/>
    <n v="53.432000000000002"/>
    <n v="0"/>
    <n v="572930.10296648776"/>
    <n v="0"/>
    <n v="0"/>
  </r>
  <r>
    <n v="83"/>
    <x v="0"/>
    <s v="Facturacion mes"/>
    <x v="8"/>
    <s v="BS4A"/>
    <s v="Charrua 220"/>
    <n v="24771.904760539721"/>
    <n v="0"/>
    <n v="57.701000000000008"/>
    <n v="0"/>
    <n v="1429363.6765879025"/>
    <n v="0"/>
    <n v="0"/>
  </r>
  <r>
    <n v="84"/>
    <x v="0"/>
    <s v="Facturacion mes"/>
    <x v="8"/>
    <s v="BS4A"/>
    <s v="Itahue 220"/>
    <n v="7992.0726141432342"/>
    <n v="0"/>
    <n v="52.863999999999997"/>
    <n v="0"/>
    <n v="422492.92667406792"/>
    <n v="0"/>
    <n v="141.92369636503349"/>
  </r>
  <r>
    <n v="85"/>
    <x v="0"/>
    <s v="Facturacion mes"/>
    <x v="8"/>
    <s v="BS4B"/>
    <s v="Ancoa 220"/>
    <n v="16315.707899247083"/>
    <n v="0"/>
    <n v="53.431999999999995"/>
    <n v="0"/>
    <n v="871780.90447257017"/>
    <n v="0"/>
    <n v="0"/>
  </r>
  <r>
    <n v="86"/>
    <x v="0"/>
    <s v="Facturacion mes"/>
    <x v="8"/>
    <s v="BS4B"/>
    <s v="Charrua 220"/>
    <n v="37331.179837661817"/>
    <n v="0"/>
    <n v="57.701000000000001"/>
    <n v="0"/>
    <n v="2154046.4078129246"/>
    <n v="0"/>
    <n v="0"/>
  </r>
  <r>
    <n v="87"/>
    <x v="0"/>
    <s v="Facturacion mes"/>
    <x v="8"/>
    <s v="BS4B"/>
    <s v="Itahue 220"/>
    <n v="12222.000103058723"/>
    <n v="0"/>
    <n v="52.863999999999997"/>
    <n v="0"/>
    <n v="646103.81344809628"/>
    <n v="0"/>
    <n v="211.23564203400451"/>
  </r>
  <r>
    <n v="88"/>
    <x v="0"/>
    <s v="Facturacion mes"/>
    <x v="8"/>
    <s v="BS4C"/>
    <s v="Ancoa 220"/>
    <n v="7544.9629587865957"/>
    <n v="3.4810304751025245"/>
    <n v="53.432000000000002"/>
    <n v="5629.27"/>
    <n v="403142.46081388538"/>
    <n v="19595.660422580389"/>
    <n v="0"/>
  </r>
  <r>
    <n v="89"/>
    <x v="0"/>
    <s v="Facturacion mes"/>
    <x v="8"/>
    <s v="BS4C"/>
    <s v="Charrua 220"/>
    <n v="17576.289566639534"/>
    <n v="8.1091981438353553"/>
    <n v="57.701000000000001"/>
    <n v="6571.95"/>
    <n v="1014169.4842846678"/>
    <n v="53293.244741378759"/>
    <n v="0"/>
  </r>
  <r>
    <n v="90"/>
    <x v="0"/>
    <s v="Facturacion mes"/>
    <x v="8"/>
    <s v="BS4C"/>
    <s v="Itahue 220"/>
    <n v="5877.7064328998767"/>
    <n v="2.711805919842599"/>
    <n v="52.863999999999997"/>
    <n v="5599.17"/>
    <n v="310719.07286881906"/>
    <n v="15183.862352205086"/>
    <n v="107.50431500629543"/>
  </r>
  <r>
    <n v="91"/>
    <x v="0"/>
    <s v="Facturacion mes"/>
    <x v="9"/>
    <s v="BS4A"/>
    <s v="Charrua 220"/>
    <n v="864933.53702000005"/>
    <n v="0"/>
    <n v="49.77"/>
    <n v="0"/>
    <n v="43047742.1374854"/>
    <n v="0"/>
    <n v="0"/>
  </r>
  <r>
    <n v="92"/>
    <x v="0"/>
    <s v="Facturacion mes"/>
    <x v="9"/>
    <s v="BS4A"/>
    <s v="Itahue 220"/>
    <n v="57226.051910000002"/>
    <n v="0"/>
    <n v="53.387999999999998"/>
    <n v="0"/>
    <n v="3055184.4593710797"/>
    <n v="0"/>
    <n v="0"/>
  </r>
  <r>
    <n v="93"/>
    <x v="0"/>
    <s v="Facturacion mes"/>
    <x v="9"/>
    <s v="BS4B"/>
    <s v="Charrua 220"/>
    <n v="1318890.18505"/>
    <n v="0"/>
    <n v="49.77"/>
    <n v="0"/>
    <n v="65641164.509938508"/>
    <n v="0"/>
    <n v="0"/>
  </r>
  <r>
    <n v="94"/>
    <x v="0"/>
    <s v="Facturacion mes"/>
    <x v="9"/>
    <s v="BS4B"/>
    <s v="Itahue 220"/>
    <n v="86933.501619999995"/>
    <n v="0"/>
    <n v="53.387999999999998"/>
    <n v="0"/>
    <n v="4641205.7844885606"/>
    <n v="0"/>
    <n v="0"/>
  </r>
  <r>
    <n v="95"/>
    <x v="0"/>
    <s v="Facturacion mes"/>
    <x v="9"/>
    <s v="BS4C"/>
    <s v="Charrua 220"/>
    <n v="690447.54093000002"/>
    <n v="0"/>
    <n v="49.77"/>
    <n v="5075.7348000000002"/>
    <n v="34363574.112086102"/>
    <n v="0"/>
    <n v="0"/>
  </r>
  <r>
    <n v="96"/>
    <x v="0"/>
    <s v="Facturacion mes"/>
    <x v="9"/>
    <s v="BS4C"/>
    <s v="Itahue 220"/>
    <n v="46135.763250000004"/>
    <n v="0"/>
    <n v="53.387999999999998"/>
    <n v="5560.8611000000001"/>
    <n v="2463096.128391"/>
    <n v="0"/>
    <n v="0"/>
  </r>
  <r>
    <n v="97"/>
    <x v="0"/>
    <s v="Facturacion mes"/>
    <x v="10"/>
    <s v="BS4A"/>
    <s v="Barro Blanco 220"/>
    <n v="17512.61"/>
    <n v="0"/>
    <n v="59.997"/>
    <n v="0"/>
    <n v="1050704.06217"/>
    <n v="0"/>
    <n v="0"/>
  </r>
  <r>
    <n v="98"/>
    <x v="0"/>
    <s v="Facturacion mes"/>
    <x v="10"/>
    <s v="BS4A"/>
    <s v="Valdivia 220"/>
    <n v="13686.191000000001"/>
    <n v="0"/>
    <n v="59.405000000000001"/>
    <n v="0"/>
    <n v="813028.176355"/>
    <n v="0"/>
    <n v="0"/>
  </r>
  <r>
    <n v="99"/>
    <x v="0"/>
    <s v="Facturacion mes"/>
    <x v="10"/>
    <s v="BS4B"/>
    <s v="Barro Blanco 220"/>
    <n v="21872.951000000001"/>
    <n v="0"/>
    <n v="59.997"/>
    <n v="0"/>
    <n v="1312311.4411470001"/>
    <n v="0"/>
    <n v="0"/>
  </r>
  <r>
    <n v="100"/>
    <x v="0"/>
    <s v="Facturacion mes"/>
    <x v="10"/>
    <s v="BS4B"/>
    <s v="Valdivia 220"/>
    <n v="17050.625"/>
    <n v="0"/>
    <n v="59.405000000000001"/>
    <n v="0"/>
    <n v="1012892.378125"/>
    <n v="0"/>
    <n v="0"/>
  </r>
  <r>
    <n v="101"/>
    <x v="0"/>
    <s v="Facturacion mes"/>
    <x v="10"/>
    <s v="BS4C"/>
    <s v="Barro Blanco 220"/>
    <n v="11491.54"/>
    <n v="0"/>
    <n v="59.997"/>
    <n v="5483.57"/>
    <n v="689457.92538000003"/>
    <n v="0"/>
    <n v="0"/>
  </r>
  <r>
    <n v="102"/>
    <x v="0"/>
    <s v="Facturacion mes"/>
    <x v="10"/>
    <s v="BS4C"/>
    <s v="Valdivia 220"/>
    <n v="8835.5580000000009"/>
    <n v="0"/>
    <n v="59.405000000000001"/>
    <n v="5472.0429999999997"/>
    <n v="524876.32299000002"/>
    <n v="0"/>
    <n v="0"/>
  </r>
  <r>
    <n v="103"/>
    <x v="0"/>
    <s v="Facturacion mes"/>
    <x v="11"/>
    <s v="BS4A"/>
    <s v="Valdivia 220"/>
    <n v="31128"/>
    <n v="0"/>
    <n v="57.132701016575716"/>
    <n v="0"/>
    <n v="1778426.7172439687"/>
    <n v="0"/>
    <n v="28"/>
  </r>
  <r>
    <n v="104"/>
    <x v="0"/>
    <s v="Facturacion mes"/>
    <x v="11"/>
    <s v="BS4A"/>
    <s v="Barro Blanco 220"/>
    <n v="195029"/>
    <n v="0"/>
    <n v="57.701919808991775"/>
    <n v="0"/>
    <n v="11253547.718427857"/>
    <n v="0"/>
    <n v="797"/>
  </r>
  <r>
    <n v="105"/>
    <x v="0"/>
    <s v="Facturacion mes"/>
    <x v="11"/>
    <s v="BS4A"/>
    <s v="Puerto Montt 220"/>
    <n v="29965"/>
    <n v="0"/>
    <n v="58.576830175112768"/>
    <n v="0"/>
    <n v="1755254.7161972541"/>
    <n v="0"/>
    <n v="659"/>
  </r>
  <r>
    <n v="106"/>
    <x v="0"/>
    <s v="Facturacion mes"/>
    <x v="11"/>
    <s v="BS4B"/>
    <s v="Valdivia 220"/>
    <n v="10307"/>
    <n v="0"/>
    <n v="57.132701016575695"/>
    <n v="0"/>
    <n v="588866.74937784579"/>
    <n v="0"/>
    <n v="9"/>
  </r>
  <r>
    <n v="107"/>
    <x v="0"/>
    <s v="Facturacion mes"/>
    <x v="11"/>
    <s v="BS4B"/>
    <s v="Barro Blanco 220"/>
    <n v="62662"/>
    <n v="0"/>
    <n v="57.701919808991775"/>
    <n v="0"/>
    <n v="3615717.6990710427"/>
    <n v="0"/>
    <n v="267"/>
  </r>
  <r>
    <n v="108"/>
    <x v="0"/>
    <s v="Facturacion mes"/>
    <x v="11"/>
    <s v="BS4B"/>
    <s v="Puerto Montt 220"/>
    <n v="10052"/>
    <n v="0"/>
    <n v="58.576830175112775"/>
    <n v="0"/>
    <n v="588814.29692023352"/>
    <n v="0"/>
    <n v="212"/>
  </r>
  <r>
    <n v="109"/>
    <x v="0"/>
    <s v="Facturacion mes"/>
    <x v="11"/>
    <s v="BS4C"/>
    <s v="Valdivia 220"/>
    <n v="15036"/>
    <n v="102"/>
    <n v="57.132701016575709"/>
    <n v="5262.728291533298"/>
    <n v="859047.29248523235"/>
    <n v="536798.28573639633"/>
    <n v="14"/>
  </r>
  <r>
    <n v="110"/>
    <x v="0"/>
    <s v="Facturacion mes"/>
    <x v="11"/>
    <s v="BS4C"/>
    <s v="Barro Blanco 220"/>
    <n v="88546"/>
    <n v="452"/>
    <n v="57.701919808991768"/>
    <n v="5273.8369528346875"/>
    <n v="5109274.1914069857"/>
    <n v="2383774.3026812784"/>
    <n v="380"/>
  </r>
  <r>
    <n v="111"/>
    <x v="0"/>
    <s v="Facturacion mes"/>
    <x v="11"/>
    <s v="BS4C"/>
    <s v="Puerto Montt 220"/>
    <n v="14292"/>
    <n v="64"/>
    <n v="58.576830175112768"/>
    <n v="5353.8193142046912"/>
    <n v="837180.05686271167"/>
    <n v="342644.43610910024"/>
    <n v="299"/>
  </r>
  <r>
    <n v="112"/>
    <x v="0"/>
    <s v="Facturacion mes"/>
    <x v="12"/>
    <s v="BS4A"/>
    <s v="Barro Blanco 220"/>
    <n v="387.53500000000003"/>
    <n v="0"/>
    <n v="59.997"/>
    <n v="0"/>
    <n v="23250.937395000001"/>
    <n v="0"/>
    <n v="0"/>
  </r>
  <r>
    <n v="113"/>
    <x v="0"/>
    <s v="Facturacion mes"/>
    <x v="12"/>
    <s v="BS4A"/>
    <s v="Puerto Montt 220"/>
    <n v="3138.3159999999998"/>
    <n v="0"/>
    <n v="60.905999999999999"/>
    <n v="0"/>
    <n v="191142.27429599999"/>
    <n v="0"/>
    <n v="0"/>
  </r>
  <r>
    <n v="114"/>
    <x v="0"/>
    <s v="Facturacion mes"/>
    <x v="12"/>
    <s v="BS4B"/>
    <s v="Barro Blanco 220"/>
    <n v="480.40652937935329"/>
    <n v="0"/>
    <n v="59.997"/>
    <n v="0"/>
    <n v="28822.950543173061"/>
    <n v="0"/>
    <n v="0"/>
  </r>
  <r>
    <n v="115"/>
    <x v="0"/>
    <s v="Facturacion mes"/>
    <x v="12"/>
    <s v="BS4B"/>
    <s v="Puerto Montt 220"/>
    <n v="3661.837"/>
    <n v="0"/>
    <n v="60.905999999999999"/>
    <n v="0"/>
    <n v="223027.84432199999"/>
    <n v="0"/>
    <n v="0"/>
  </r>
  <r>
    <n v="116"/>
    <x v="0"/>
    <s v="Facturacion mes"/>
    <x v="12"/>
    <s v="BS4C"/>
    <s v="Barro Blanco 220"/>
    <n v="287.69499999999999"/>
    <n v="0"/>
    <n v="59.997"/>
    <n v="5483.57"/>
    <n v="17260.836915"/>
    <n v="0"/>
    <n v="0"/>
  </r>
  <r>
    <n v="117"/>
    <x v="0"/>
    <s v="Facturacion mes"/>
    <x v="12"/>
    <s v="BS4C"/>
    <s v="Puerto Montt 220"/>
    <n v="2327.1329999999998"/>
    <n v="0"/>
    <n v="60.905999999999999"/>
    <n v="5566.7142999999996"/>
    <n v="141736.36249799997"/>
    <n v="0"/>
    <n v="0"/>
  </r>
  <r>
    <n v="1"/>
    <x v="1"/>
    <s v="Facturacion mes"/>
    <x v="0"/>
    <s v="BS4A"/>
    <s v="Diego de Almagro 220"/>
    <n v="47824.089869791802"/>
    <n v="0"/>
    <n v="41.831999999999987"/>
    <n v="0"/>
    <n v="2000577.32743313"/>
    <n v="0"/>
    <n v="0"/>
  </r>
  <r>
    <n v="2"/>
    <x v="1"/>
    <s v="Facturacion mes"/>
    <x v="0"/>
    <s v="BS4B"/>
    <s v="Diego de Almagro 220"/>
    <n v="49054.7011832965"/>
    <n v="0"/>
    <n v="41.832000000000015"/>
    <n v="0"/>
    <n v="2052056.2598996598"/>
    <n v="0"/>
    <n v="13.474802313403201"/>
  </r>
  <r>
    <n v="3"/>
    <x v="1"/>
    <s v="Facturacion mes"/>
    <x v="0"/>
    <s v="BS4C"/>
    <s v="Diego de Almagro 220"/>
    <n v="29877.827624297701"/>
    <n v="248.175540711579"/>
    <n v="41.831999999999951"/>
    <n v="6658.0552999999818"/>
    <n v="1249849.2851796199"/>
    <n v="1652366.4741650899"/>
    <n v="25.334693025261402"/>
  </r>
  <r>
    <n v="4"/>
    <x v="1"/>
    <s v="Facturacion mes"/>
    <x v="1"/>
    <s v="BS4A"/>
    <s v="Cardones 220"/>
    <n v="136494.29041269"/>
    <n v="0"/>
    <n v="45.589000000000119"/>
    <n v="0"/>
    <n v="6222638.2056241399"/>
    <n v="0"/>
    <n v="0"/>
  </r>
  <r>
    <n v="5"/>
    <x v="1"/>
    <s v="Facturacion mes"/>
    <x v="1"/>
    <s v="BS4A"/>
    <s v="Diego de Almagro 220"/>
    <n v="10776.3862850163"/>
    <n v="0"/>
    <n v="41.832000000000008"/>
    <n v="0"/>
    <n v="450797.79107480199"/>
    <n v="0"/>
    <n v="544.51714587680704"/>
  </r>
  <r>
    <n v="6"/>
    <x v="1"/>
    <s v="Facturacion mes"/>
    <x v="1"/>
    <s v="BS4A"/>
    <s v="Maitencillo 220"/>
    <n v="28750.675185249798"/>
    <n v="0"/>
    <n v="45.165999999999919"/>
    <n v="0"/>
    <n v="1298552.99541699"/>
    <n v="0"/>
    <n v="0"/>
  </r>
  <r>
    <n v="7"/>
    <x v="1"/>
    <s v="Facturacion mes"/>
    <x v="1"/>
    <s v="BS4A"/>
    <s v="Pan de Azucar 220"/>
    <n v="242.51881143451101"/>
    <n v="0"/>
    <n v="50.903999999999797"/>
    <n v="0"/>
    <n v="12345.1775772623"/>
    <n v="0"/>
    <n v="0"/>
  </r>
  <r>
    <n v="8"/>
    <x v="1"/>
    <s v="Facturacion mes"/>
    <x v="1"/>
    <s v="BS4B"/>
    <s v="Cardones 220"/>
    <n v="173097.134134708"/>
    <n v="0"/>
    <n v="45.588999999999984"/>
    <n v="0"/>
    <n v="7891325.2480672002"/>
    <n v="0"/>
    <n v="1700.8263705213999"/>
  </r>
  <r>
    <n v="9"/>
    <x v="1"/>
    <s v="Facturacion mes"/>
    <x v="1"/>
    <s v="BS4B"/>
    <s v="Diego de Almagro 220"/>
    <n v="11695.4314558317"/>
    <n v="0"/>
    <n v="41.831999999999944"/>
    <n v="0"/>
    <n v="489243.28866035101"/>
    <n v="0"/>
    <n v="10550.4555650332"/>
  </r>
  <r>
    <n v="10"/>
    <x v="1"/>
    <s v="Facturacion mes"/>
    <x v="1"/>
    <s v="BS4B"/>
    <s v="Maitencillo 220"/>
    <n v="35608.292305459603"/>
    <n v="0"/>
    <n v="45.166000000000039"/>
    <n v="0"/>
    <n v="1608284.1302683901"/>
    <n v="0"/>
    <n v="12457.2569709237"/>
  </r>
  <r>
    <n v="11"/>
    <x v="1"/>
    <s v="Facturacion mes"/>
    <x v="1"/>
    <s v="BS4B"/>
    <s v="Pan de Azucar 220"/>
    <n v="165.45158628420199"/>
    <n v="0"/>
    <n v="50.904000000000124"/>
    <n v="0"/>
    <n v="8422.14754821104"/>
    <n v="0"/>
    <n v="4404.98901120561"/>
  </r>
  <r>
    <n v="12"/>
    <x v="1"/>
    <s v="Facturacion mes"/>
    <x v="1"/>
    <s v="BS4C"/>
    <s v="Cardones 220"/>
    <n v="90385.055275050399"/>
    <n v="473.00101042734201"/>
    <n v="45.58899999999997"/>
    <n v="7153.339600000003"/>
    <n v="4120564.2849342702"/>
    <n v="3383536.8587299199"/>
    <n v="147.494668403623"/>
  </r>
  <r>
    <n v="13"/>
    <x v="1"/>
    <s v="Facturacion mes"/>
    <x v="1"/>
    <s v="BS4C"/>
    <s v="Diego de Almagro 220"/>
    <n v="7029.1309989185202"/>
    <n v="60.800043983340501"/>
    <n v="41.832000000000072"/>
    <n v="6658.0553000000109"/>
    <n v="294042.60794676002"/>
    <n v="404810.05508351402"/>
    <n v="4027.3325734365299"/>
  </r>
  <r>
    <n v="14"/>
    <x v="1"/>
    <s v="Facturacion mes"/>
    <x v="1"/>
    <s v="BS4C"/>
    <s v="Maitencillo 220"/>
    <n v="19775.484161978598"/>
    <n v="170.87001821534199"/>
    <n v="45.165999999999983"/>
    <n v="7215.9473000000144"/>
    <n v="893179.51765992504"/>
    <n v="1232989.0465919501"/>
    <n v="192.367206962648"/>
  </r>
  <r>
    <n v="15"/>
    <x v="1"/>
    <s v="Facturacion mes"/>
    <x v="1"/>
    <s v="BS4C"/>
    <s v="Pan de Azucar 220"/>
    <n v="138.604477130503"/>
    <n v="1.2773114641560901"/>
    <n v="50.904000000000046"/>
    <n v="5171.0737000000081"/>
    <n v="7055.5223038511303"/>
    <n v="6605.0717190060604"/>
    <n v="96.148621765073003"/>
  </r>
  <r>
    <n v="16"/>
    <x v="1"/>
    <s v="Facturacion mes"/>
    <x v="2"/>
    <s v="BS4A"/>
    <s v="Los Vilos 220"/>
    <n v="3592120.3499456602"/>
    <n v="0"/>
    <n v="52.846999999999916"/>
    <n v="0"/>
    <n v="189832784.133578"/>
    <n v="0"/>
    <n v="0"/>
  </r>
  <r>
    <n v="17"/>
    <x v="1"/>
    <s v="Facturacion mes"/>
    <x v="2"/>
    <s v="BS4A"/>
    <s v="Maitencillo 220"/>
    <n v="332443.746984003"/>
    <n v="0"/>
    <n v="45.166000000000061"/>
    <n v="0"/>
    <n v="15015154.2762795"/>
    <n v="0"/>
    <n v="0"/>
  </r>
  <r>
    <n v="18"/>
    <x v="1"/>
    <s v="Facturacion mes"/>
    <x v="2"/>
    <s v="BS4A"/>
    <s v="Nogales 220"/>
    <n v="86358.010069654294"/>
    <n v="0"/>
    <n v="53.51700000000001"/>
    <n v="0"/>
    <n v="4621621.6248976896"/>
    <n v="0"/>
    <n v="0"/>
  </r>
  <r>
    <n v="19"/>
    <x v="1"/>
    <s v="Facturacion mes"/>
    <x v="2"/>
    <s v="BS4A"/>
    <s v="Pan de Azucar 220"/>
    <n v="8564465.1808034703"/>
    <n v="0"/>
    <n v="50.904000000000011"/>
    <n v="0"/>
    <n v="435965535.56361997"/>
    <n v="0"/>
    <n v="0"/>
  </r>
  <r>
    <n v="20"/>
    <x v="1"/>
    <s v="Facturacion mes"/>
    <x v="2"/>
    <s v="BS4A"/>
    <s v="Quillota 220"/>
    <n v="3036555.03827998"/>
    <n v="0"/>
    <n v="54.041000000000203"/>
    <n v="0"/>
    <n v="164098470.82368901"/>
    <n v="0"/>
    <n v="0"/>
  </r>
  <r>
    <n v="21"/>
    <x v="1"/>
    <s v="Facturacion mes"/>
    <x v="2"/>
    <s v="BS4B"/>
    <s v="Los Vilos 220"/>
    <n v="4776224.8831515796"/>
    <n v="0"/>
    <n v="52.847000000000094"/>
    <n v="0"/>
    <n v="252409156.399912"/>
    <n v="0"/>
    <n v="148.315440710508"/>
  </r>
  <r>
    <n v="22"/>
    <x v="1"/>
    <s v="Facturacion mes"/>
    <x v="2"/>
    <s v="BS4B"/>
    <s v="Maitencillo 220"/>
    <n v="368869.53356613597"/>
    <n v="0"/>
    <n v="45.165999999999997"/>
    <n v="0"/>
    <n v="16660361.353048097"/>
    <n v="0"/>
    <n v="162241.985294313"/>
  </r>
  <r>
    <n v="23"/>
    <x v="1"/>
    <s v="Facturacion mes"/>
    <x v="2"/>
    <s v="BS4B"/>
    <s v="Nogales 220"/>
    <n v="129598.066444722"/>
    <n v="0"/>
    <n v="53.517000000000017"/>
    <n v="0"/>
    <n v="6935699.7219221899"/>
    <n v="0"/>
    <n v="8188.0620188820603"/>
  </r>
  <r>
    <n v="24"/>
    <x v="1"/>
    <s v="Facturacion mes"/>
    <x v="2"/>
    <s v="BS4B"/>
    <s v="Pan de Azucar 220"/>
    <n v="10924419.3055871"/>
    <n v="0"/>
    <n v="50.903999999999932"/>
    <n v="0"/>
    <n v="556096640.33160496"/>
    <n v="0"/>
    <n v="736823.18347559602"/>
  </r>
  <r>
    <n v="25"/>
    <x v="1"/>
    <s v="Facturacion mes"/>
    <x v="2"/>
    <s v="BS4B"/>
    <s v="Quillota 220"/>
    <n v="4399037.0094105303"/>
    <n v="0"/>
    <n v="54.040999999999897"/>
    <n v="0"/>
    <n v="237728359.025554"/>
    <n v="0"/>
    <n v="273068.633764281"/>
  </r>
  <r>
    <n v="26"/>
    <x v="1"/>
    <s v="Facturacion mes"/>
    <x v="2"/>
    <s v="BS4C"/>
    <s v="Los Vilos 220"/>
    <n v="2668109.47919585"/>
    <n v="15543.4674364844"/>
    <n v="52.846999999999966"/>
    <n v="5495.9961999999996"/>
    <n v="141001581.64706299"/>
    <n v="85426837.965742007"/>
    <n v="0"/>
  </r>
  <r>
    <n v="27"/>
    <x v="1"/>
    <s v="Facturacion mes"/>
    <x v="2"/>
    <s v="BS4C"/>
    <s v="Maitencillo 220"/>
    <n v="253918.11367208001"/>
    <n v="2289.9642872536801"/>
    <n v="45.165999999999741"/>
    <n v="7215.9472999999916"/>
    <n v="11468465.5221131"/>
    <n v="16524261.6157046"/>
    <n v="33044.422341808597"/>
  </r>
  <r>
    <n v="28"/>
    <x v="1"/>
    <s v="Facturacion mes"/>
    <x v="2"/>
    <s v="BS4C"/>
    <s v="Nogales 220"/>
    <n v="74722.181067037498"/>
    <n v="709.03255198409704"/>
    <n v="53.51700000000006"/>
    <n v="5609.3937000000051"/>
    <n v="3998906.9641646501"/>
    <n v="3977242.7301945202"/>
    <n v="2327.4313121161399"/>
  </r>
  <r>
    <n v="29"/>
    <x v="1"/>
    <s v="Facturacion mes"/>
    <x v="2"/>
    <s v="BS4C"/>
    <s v="Pan de Azucar 220"/>
    <n v="6417469.7291088104"/>
    <n v="46193.709490046298"/>
    <n v="50.904000000000018"/>
    <n v="5171.0737000000045"/>
    <n v="326674879.09055501"/>
    <n v="238871076.249419"/>
    <n v="25495.316663443002"/>
  </r>
  <r>
    <n v="30"/>
    <x v="1"/>
    <s v="Facturacion mes"/>
    <x v="2"/>
    <s v="BS4C"/>
    <s v="Quillota 220"/>
    <n v="2589217.7083062702"/>
    <n v="22400.062154625601"/>
    <n v="54.04099999999994"/>
    <n v="5659.0549000000192"/>
    <n v="139923914.17457899"/>
    <n v="126763181.496439"/>
    <n v="83174.859274682603"/>
  </r>
  <r>
    <n v="31"/>
    <x v="1"/>
    <s v="Facturacion mes"/>
    <x v="3"/>
    <s v="BS4A"/>
    <s v="Valdivia 220"/>
    <n v="154588"/>
    <n v="0"/>
    <n v="58.023838144017887"/>
    <n v="0"/>
    <n v="8969789.0910074357"/>
    <n v="0"/>
    <n v="798"/>
  </r>
  <r>
    <n v="32"/>
    <x v="1"/>
    <s v="Facturacion mes"/>
    <x v="3"/>
    <s v="BS4A"/>
    <s v="Barro Blanco 220"/>
    <n v="124298"/>
    <n v="0"/>
    <n v="58.601935424419523"/>
    <n v="0"/>
    <n v="7284103.3693844983"/>
    <n v="0"/>
    <n v="1669"/>
  </r>
  <r>
    <n v="33"/>
    <x v="1"/>
    <s v="Facturacion mes"/>
    <x v="3"/>
    <s v="BS4A"/>
    <s v="Puerto Montt 220"/>
    <n v="366121"/>
    <n v="0"/>
    <n v="59.490492355407255"/>
    <n v="0"/>
    <n v="21780718.551654059"/>
    <n v="0"/>
    <n v="0"/>
  </r>
  <r>
    <n v="34"/>
    <x v="1"/>
    <s v="Facturacion mes"/>
    <x v="3"/>
    <s v="BS4A"/>
    <s v="Charrua 220"/>
    <n v="1138"/>
    <n v="0"/>
    <n v="49.769893640505366"/>
    <n v="0"/>
    <n v="56638.1389628951"/>
    <n v="0"/>
    <n v="0"/>
  </r>
  <r>
    <n v="35"/>
    <x v="1"/>
    <s v="Facturacion mes"/>
    <x v="3"/>
    <s v="BS4A"/>
    <s v="Temuco 220"/>
    <n v="10933"/>
    <n v="0"/>
    <n v="51.183020325931636"/>
    <n v="0"/>
    <n v="559583.96122341056"/>
    <n v="0"/>
    <n v="0"/>
  </r>
  <r>
    <n v="36"/>
    <x v="1"/>
    <s v="Facturacion mes"/>
    <x v="3"/>
    <s v="BS4A"/>
    <s v="Los Ciruelos 220"/>
    <n v="5850"/>
    <n v="0"/>
    <n v="57.782964277183851"/>
    <n v="0"/>
    <n v="338030.3410215255"/>
    <n v="0"/>
    <n v="0"/>
  </r>
  <r>
    <n v="37"/>
    <x v="1"/>
    <s v="Facturacion mes"/>
    <x v="3"/>
    <s v="BS4B"/>
    <s v="Valdivia 220"/>
    <n v="53086"/>
    <n v="0"/>
    <n v="58.02383814401788"/>
    <n v="0"/>
    <n v="3080253.4717133329"/>
    <n v="0"/>
    <n v="274"/>
  </r>
  <r>
    <n v="38"/>
    <x v="1"/>
    <s v="Facturacion mes"/>
    <x v="3"/>
    <s v="BS4B"/>
    <s v="Barro Blanco 220"/>
    <n v="41799"/>
    <n v="0"/>
    <n v="58.60193542441953"/>
    <n v="0"/>
    <n v="2449502.2988053118"/>
    <n v="0"/>
    <n v="561"/>
  </r>
  <r>
    <n v="39"/>
    <x v="1"/>
    <s v="Facturacion mes"/>
    <x v="3"/>
    <s v="BS4B"/>
    <s v="Puerto Montt 220"/>
    <n v="122447"/>
    <n v="0"/>
    <n v="59.490492355407255"/>
    <n v="0"/>
    <n v="7284432.3174425522"/>
    <n v="0"/>
    <n v="0"/>
  </r>
  <r>
    <n v="40"/>
    <x v="1"/>
    <s v="Facturacion mes"/>
    <x v="3"/>
    <s v="BS4B"/>
    <s v="Charrua 220"/>
    <n v="370"/>
    <n v="0"/>
    <n v="49.769893640505352"/>
    <n v="0"/>
    <n v="18414.860646986981"/>
    <n v="0"/>
    <n v="0"/>
  </r>
  <r>
    <n v="41"/>
    <x v="1"/>
    <s v="Facturacion mes"/>
    <x v="3"/>
    <s v="BS4B"/>
    <s v="Temuco 220"/>
    <n v="3550"/>
    <n v="0"/>
    <n v="51.183020325931643"/>
    <n v="0"/>
    <n v="181699.72215705732"/>
    <n v="0"/>
    <n v="0"/>
  </r>
  <r>
    <n v="42"/>
    <x v="1"/>
    <s v="Facturacion mes"/>
    <x v="3"/>
    <s v="BS4B"/>
    <s v="Los Ciruelos 220"/>
    <n v="1992"/>
    <n v="0"/>
    <n v="57.782964277183844"/>
    <n v="0"/>
    <n v="115103.66484015022"/>
    <n v="0"/>
    <n v="0"/>
  </r>
  <r>
    <n v="43"/>
    <x v="1"/>
    <s v="Facturacion mes"/>
    <x v="3"/>
    <s v="BS4C"/>
    <s v="Valdivia 220"/>
    <n v="115458"/>
    <n v="887"/>
    <n v="58.02383814401788"/>
    <n v="5344.8146009284173"/>
    <n v="6699316.3044320159"/>
    <n v="4740850.5510235066"/>
    <n v="596"/>
  </r>
  <r>
    <n v="44"/>
    <x v="1"/>
    <s v="Facturacion mes"/>
    <x v="3"/>
    <s v="BS4C"/>
    <s v="Barro Blanco 220"/>
    <n v="89042"/>
    <n v="617"/>
    <n v="58.60193542441953"/>
    <n v="5356.0965314844661"/>
    <n v="5218033.5340611637"/>
    <n v="3304711.5599259157"/>
    <n v="1195"/>
  </r>
  <r>
    <n v="45"/>
    <x v="1"/>
    <s v="Facturacion mes"/>
    <x v="3"/>
    <s v="BS4C"/>
    <s v="Puerto Montt 220"/>
    <n v="246481"/>
    <n v="1525"/>
    <n v="59.490492355407255"/>
    <n v="5437.3264314880234"/>
    <n v="14663276.046253135"/>
    <n v="8291922.8080192348"/>
    <n v="0"/>
  </r>
  <r>
    <n v="46"/>
    <x v="1"/>
    <s v="Facturacion mes"/>
    <x v="3"/>
    <s v="BS4C"/>
    <s v="Charrua 220"/>
    <n v="789"/>
    <n v="7"/>
    <n v="49.769893640505359"/>
    <n v="5075.7405571666386"/>
    <n v="39268.446082358729"/>
    <n v="35530.18390016647"/>
    <n v="0"/>
  </r>
  <r>
    <n v="47"/>
    <x v="1"/>
    <s v="Facturacion mes"/>
    <x v="3"/>
    <s v="BS4C"/>
    <s v="Temuco 220"/>
    <n v="7577"/>
    <n v="67"/>
    <n v="51.183020325931636"/>
    <n v="5185.1752835603183"/>
    <n v="387813.745009584"/>
    <n v="347406.74399854132"/>
    <n v="0"/>
  </r>
  <r>
    <n v="48"/>
    <x v="1"/>
    <s v="Facturacion mes"/>
    <x v="3"/>
    <s v="BS4C"/>
    <s v="Los Ciruelos 220"/>
    <n v="4656"/>
    <n v="39"/>
    <n v="57.782964277183844"/>
    <n v="5372.455330790739"/>
    <n v="269037.48167456797"/>
    <n v="209525.7579008388"/>
    <n v="0"/>
  </r>
  <r>
    <n v="49"/>
    <x v="1"/>
    <s v="Facturacion mes"/>
    <x v="4"/>
    <s v="BS4A"/>
    <s v="Charrua 220"/>
    <n v="18562.290047498514"/>
    <n v="0"/>
    <n v="49.77"/>
    <n v="0"/>
    <n v="923845.17566400114"/>
    <n v="0"/>
    <n v="0"/>
  </r>
  <r>
    <n v="50"/>
    <x v="1"/>
    <s v="Facturacion mes"/>
    <x v="4"/>
    <s v="BS4A"/>
    <s v="Temuco 220"/>
    <n v="153213.36919097969"/>
    <n v="0"/>
    <n v="51.183000000000007"/>
    <n v="0"/>
    <n v="7841919.8753019134"/>
    <n v="0"/>
    <n v="8489.8101462822469"/>
  </r>
  <r>
    <n v="51"/>
    <x v="1"/>
    <s v="Facturacion mes"/>
    <x v="4"/>
    <s v="BS4B"/>
    <s v="Charrua 220"/>
    <n v="6019.5153198323751"/>
    <n v="0"/>
    <n v="49.77"/>
    <n v="0"/>
    <n v="299591.27746805735"/>
    <n v="0"/>
    <n v="0"/>
  </r>
  <r>
    <n v="52"/>
    <x v="1"/>
    <s v="Facturacion mes"/>
    <x v="4"/>
    <s v="BS4B"/>
    <s v="Temuco 220"/>
    <n v="49927.971611671615"/>
    <n v="0"/>
    <n v="51.183000000000007"/>
    <n v="0"/>
    <n v="2555463.3710001884"/>
    <n v="0"/>
    <n v="11060.555245505433"/>
  </r>
  <r>
    <n v="53"/>
    <x v="1"/>
    <s v="Facturacion mes"/>
    <x v="4"/>
    <s v="BS4C"/>
    <s v="Charrua 220"/>
    <n v="13178.161022524257"/>
    <n v="0"/>
    <n v="49.769999999999996"/>
    <n v="0"/>
    <n v="655877.07409103226"/>
    <n v="0"/>
    <n v="0"/>
  </r>
  <r>
    <n v="54"/>
    <x v="1"/>
    <s v="Facturacion mes"/>
    <x v="4"/>
    <s v="BS4C"/>
    <s v="Temuco 220"/>
    <n v="107467.30249993142"/>
    <n v="0"/>
    <n v="51.183000000000007"/>
    <n v="0"/>
    <n v="5500498.9438539902"/>
    <n v="0"/>
    <n v="5962.7602936099383"/>
  </r>
  <r>
    <n v="55"/>
    <x v="1"/>
    <s v="Facturacion mes"/>
    <x v="5"/>
    <s v="BS4A"/>
    <s v="Charrua 220"/>
    <n v="455513.72070296155"/>
    <n v="0"/>
    <n v="49.769893640505359"/>
    <n v="0"/>
    <n v="22670869.431177258"/>
    <n v="0"/>
    <n v="19250.456251572788"/>
  </r>
  <r>
    <n v="56"/>
    <x v="1"/>
    <s v="Facturacion mes"/>
    <x v="5"/>
    <s v="BS4A"/>
    <s v="Temuco 220"/>
    <n v="309828.27348107647"/>
    <n v="0"/>
    <n v="51.183020325931636"/>
    <n v="0"/>
    <n v="15857946.819130242"/>
    <n v="0"/>
    <n v="38296.47382905925"/>
  </r>
  <r>
    <n v="57"/>
    <x v="1"/>
    <s v="Facturacion mes"/>
    <x v="5"/>
    <s v="BS4A"/>
    <s v="Hualpen 220"/>
    <n v="6035.6307866361094"/>
    <n v="0"/>
    <n v="49.427317474341422"/>
    <n v="0"/>
    <n v="298325.03904897202"/>
    <n v="0"/>
    <n v="281.94203368342568"/>
  </r>
  <r>
    <n v="58"/>
    <x v="1"/>
    <s v="Facturacion mes"/>
    <x v="5"/>
    <s v="BS4A"/>
    <s v="Lagunillas 220"/>
    <n v="166970.07047794509"/>
    <n v="0"/>
    <n v="49.213207370488945"/>
    <n v="0"/>
    <n v="8217132.7030962659"/>
    <n v="0"/>
    <n v="9509.8954483421421"/>
  </r>
  <r>
    <n v="59"/>
    <x v="1"/>
    <s v="Facturacion mes"/>
    <x v="5"/>
    <s v="BS4B"/>
    <s v="Charrua 220"/>
    <n v="622454.54390022135"/>
    <n v="0"/>
    <n v="49.769893640505359"/>
    <n v="0"/>
    <n v="30979496.44596329"/>
    <n v="0"/>
    <n v="26305.539046007485"/>
  </r>
  <r>
    <n v="60"/>
    <x v="1"/>
    <s v="Facturacion mes"/>
    <x v="5"/>
    <s v="BS4B"/>
    <s v="Temuco 220"/>
    <n v="424886.5275506209"/>
    <n v="0"/>
    <n v="51.183020325931636"/>
    <n v="0"/>
    <n v="21746975.775837943"/>
    <n v="0"/>
    <n v="52518.305059257436"/>
  </r>
  <r>
    <n v="61"/>
    <x v="1"/>
    <s v="Facturacion mes"/>
    <x v="5"/>
    <s v="BS4B"/>
    <s v="Hualpen 220"/>
    <n v="7502.3326014334898"/>
    <n v="0"/>
    <n v="49.427317474341422"/>
    <n v="0"/>
    <n v="370820.17528915487"/>
    <n v="0"/>
    <n v="350.45598145285476"/>
  </r>
  <r>
    <n v="62"/>
    <x v="1"/>
    <s v="Facturacion mes"/>
    <x v="5"/>
    <s v="BS4B"/>
    <s v="Lagunillas 220"/>
    <n v="212634.21643558049"/>
    <n v="0"/>
    <n v="49.213207370488938"/>
    <n v="0"/>
    <n v="10464411.787505651"/>
    <n v="0"/>
    <n v="12110.72835541281"/>
  </r>
  <r>
    <n v="63"/>
    <x v="1"/>
    <s v="Facturacion mes"/>
    <x v="5"/>
    <s v="BS4C"/>
    <s v="Charrua 220"/>
    <n v="346444.84813920269"/>
    <n v="2280.0038339498051"/>
    <n v="49.769893640505352"/>
    <n v="5075.7405571666395"/>
    <n v="17242523.244189147"/>
    <n v="11572707.930474456"/>
    <n v="14641.098806846849"/>
  </r>
  <r>
    <n v="64"/>
    <x v="1"/>
    <s v="Facturacion mes"/>
    <x v="5"/>
    <s v="BS4C"/>
    <s v="Temuco 220"/>
    <n v="230021.50884445006"/>
    <n v="1772.6791563142619"/>
    <n v="51.183020325931629"/>
    <n v="5185.1752835603183"/>
    <n v="11773195.56258695"/>
    <n v="9191652.1470032688"/>
    <n v="28431.920026563472"/>
  </r>
  <r>
    <n v="65"/>
    <x v="1"/>
    <s v="Facturacion mes"/>
    <x v="5"/>
    <s v="BS4C"/>
    <s v="Hualpen 220"/>
    <n v="4103.9358417660869"/>
    <n v="34.388675905576228"/>
    <n v="49.427317474341422"/>
    <n v="5035.1256071648604"/>
    <n v="202846.53974530098"/>
    <n v="173151.30264866012"/>
    <n v="191.70689166338369"/>
  </r>
  <r>
    <n v="66"/>
    <x v="1"/>
    <s v="Facturacion mes"/>
    <x v="5"/>
    <s v="BS4C"/>
    <s v="Lagunillas 220"/>
    <n v="128768.67924425531"/>
    <n v="1145.4108550566896"/>
    <n v="49.213207370488945"/>
    <n v="5049.7921168877247"/>
    <n v="6337119.7144715125"/>
    <n v="5784086.7064628992"/>
    <n v="7334.1088802841823"/>
  </r>
  <r>
    <n v="67"/>
    <x v="1"/>
    <s v="Facturacion mes"/>
    <x v="6"/>
    <s v="BS4A"/>
    <s v="Charrua 220"/>
    <n v="300675.56946000003"/>
    <n v="0"/>
    <n v="49.77"/>
    <n v="0"/>
    <n v="14964623.092024202"/>
    <n v="0"/>
    <n v="0"/>
  </r>
  <r>
    <n v="68"/>
    <x v="1"/>
    <s v="Facturacion mes"/>
    <x v="6"/>
    <s v="BS4A"/>
    <s v="Hualpen 220"/>
    <n v="3027.15906"/>
    <n v="0"/>
    <n v="49.427999999999997"/>
    <n v="0"/>
    <n v="149626.41801767997"/>
    <n v="0"/>
    <n v="0"/>
  </r>
  <r>
    <n v="69"/>
    <x v="1"/>
    <s v="Facturacion mes"/>
    <x v="6"/>
    <s v="BS4B"/>
    <s v="Charrua 220"/>
    <n v="401132.98343000002"/>
    <n v="0"/>
    <n v="49.77"/>
    <n v="0"/>
    <n v="19964388.585311104"/>
    <n v="0"/>
    <n v="0"/>
  </r>
  <r>
    <n v="70"/>
    <x v="1"/>
    <s v="Facturacion mes"/>
    <x v="6"/>
    <s v="BS4B"/>
    <s v="Hualpen 220"/>
    <n v="4201.7346100000004"/>
    <n v="0"/>
    <n v="49.427999999999997"/>
    <n v="0"/>
    <n v="207683.33830308003"/>
    <n v="0"/>
    <n v="0"/>
  </r>
  <r>
    <n v="71"/>
    <x v="1"/>
    <s v="Facturacion mes"/>
    <x v="6"/>
    <s v="BS4C"/>
    <s v="Charrua 220"/>
    <n v="221279.06677"/>
    <n v="0"/>
    <n v="49.77"/>
    <n v="5075.7348000000002"/>
    <n v="11013059.153142901"/>
    <n v="0"/>
    <n v="0"/>
  </r>
  <r>
    <n v="72"/>
    <x v="1"/>
    <s v="Facturacion mes"/>
    <x v="6"/>
    <s v="BS4C"/>
    <s v="Hualpen 220"/>
    <n v="2116.4742799999999"/>
    <n v="0"/>
    <n v="49.427999999999997"/>
    <n v="5035.1028999999999"/>
    <n v="104613.09071183999"/>
    <n v="0"/>
    <n v="0"/>
  </r>
  <r>
    <n v="73"/>
    <x v="1"/>
    <s v="Facturacion mes"/>
    <x v="7"/>
    <s v="BS4A"/>
    <s v="Ancoa 220"/>
    <n v="112218.00260836536"/>
    <n v="0"/>
    <n v="51.96200000000001"/>
    <n v="0"/>
    <n v="5831071.8515358819"/>
    <n v="0"/>
    <n v="0"/>
  </r>
  <r>
    <n v="74"/>
    <x v="1"/>
    <s v="Facturacion mes"/>
    <x v="7"/>
    <s v="BS4A"/>
    <s v="Charrua 220"/>
    <n v="92868.779051483682"/>
    <n v="0"/>
    <n v="49.005000000000003"/>
    <n v="0"/>
    <n v="4551034.517417958"/>
    <n v="0"/>
    <n v="0"/>
  </r>
  <r>
    <n v="75"/>
    <x v="1"/>
    <s v="Facturacion mes"/>
    <x v="7"/>
    <s v="BS4A"/>
    <s v="Itahue 220"/>
    <n v="38828.361842623613"/>
    <n v="0"/>
    <n v="52.567999999999991"/>
    <n v="0"/>
    <n v="2041129.325343038"/>
    <n v="0"/>
    <n v="1897.2002445214673"/>
  </r>
  <r>
    <n v="76"/>
    <x v="1"/>
    <s v="Facturacion mes"/>
    <x v="7"/>
    <s v="BS4B"/>
    <s v="Ancoa 220"/>
    <n v="154738.33113893867"/>
    <n v="0"/>
    <n v="51.962000000000003"/>
    <n v="0"/>
    <n v="8040513.1626415318"/>
    <n v="0"/>
    <n v="0"/>
  </r>
  <r>
    <n v="77"/>
    <x v="1"/>
    <s v="Facturacion mes"/>
    <x v="7"/>
    <s v="BS4B"/>
    <s v="Charrua 220"/>
    <n v="127719.66739513887"/>
    <n v="0"/>
    <n v="49.005000000000003"/>
    <n v="0"/>
    <n v="6258902.3006987805"/>
    <n v="0"/>
    <n v="0"/>
  </r>
  <r>
    <n v="78"/>
    <x v="1"/>
    <s v="Facturacion mes"/>
    <x v="7"/>
    <s v="BS4B"/>
    <s v="Itahue 220"/>
    <n v="53708.070674110742"/>
    <n v="0"/>
    <n v="52.568000000000005"/>
    <n v="0"/>
    <n v="2823325.8591966536"/>
    <n v="0"/>
    <n v="2820.7581678862916"/>
  </r>
  <r>
    <n v="79"/>
    <x v="1"/>
    <s v="Facturacion mes"/>
    <x v="7"/>
    <s v="BS4C"/>
    <s v="Ancoa 220"/>
    <n v="77894.515807292046"/>
    <n v="59.8242810515884"/>
    <n v="51.961999999999996"/>
    <n v="5458.7"/>
    <n v="4047554.8303785096"/>
    <n v="326562.8029763056"/>
    <n v="0"/>
  </r>
  <r>
    <n v="80"/>
    <x v="1"/>
    <s v="Facturacion mes"/>
    <x v="7"/>
    <s v="BS4C"/>
    <s v="Charrua 220"/>
    <n v="65971.181645920224"/>
    <n v="50.666962509335676"/>
    <n v="49.005000000000003"/>
    <n v="5031.49"/>
    <n v="3232917.756558321"/>
    <n v="254930.31519609733"/>
    <n v="0"/>
  </r>
  <r>
    <n v="81"/>
    <x v="1"/>
    <s v="Facturacion mes"/>
    <x v="7"/>
    <s v="BS4C"/>
    <s v="Itahue 220"/>
    <n v="26213.143288885502"/>
    <n v="20.132129137813322"/>
    <n v="52.567999999999998"/>
    <n v="5512.38"/>
    <n v="1377972.5164101331"/>
    <n v="110975.94601669941"/>
    <n v="1436.4222703402806"/>
  </r>
  <r>
    <n v="82"/>
    <x v="1"/>
    <s v="Facturacion mes"/>
    <x v="8"/>
    <s v="BS4A"/>
    <s v="Ancoa 220"/>
    <n v="9715.8421677135266"/>
    <n v="0"/>
    <n v="51.962000000000003"/>
    <n v="0"/>
    <n v="504854.59071873029"/>
    <n v="0"/>
    <n v="0"/>
  </r>
  <r>
    <n v="83"/>
    <x v="1"/>
    <s v="Facturacion mes"/>
    <x v="8"/>
    <s v="BS4A"/>
    <s v="Charrua 220"/>
    <n v="21764.821839622724"/>
    <n v="0"/>
    <n v="49.005000000000003"/>
    <n v="0"/>
    <n v="1066585.0942507116"/>
    <n v="0"/>
    <n v="0"/>
  </r>
  <r>
    <n v="84"/>
    <x v="1"/>
    <s v="Facturacion mes"/>
    <x v="8"/>
    <s v="BS4A"/>
    <s v="Itahue 220"/>
    <n v="6810.1235094918329"/>
    <n v="0"/>
    <n v="52.568000000000005"/>
    <n v="0"/>
    <n v="357994.57264696667"/>
    <n v="0"/>
    <n v="1544.5241139945438"/>
  </r>
  <r>
    <n v="85"/>
    <x v="1"/>
    <s v="Facturacion mes"/>
    <x v="8"/>
    <s v="BS4B"/>
    <s v="Ancoa 220"/>
    <n v="14892.376042322212"/>
    <n v="0"/>
    <n v="51.961999999999996"/>
    <n v="0"/>
    <n v="773837.64391114679"/>
    <n v="0"/>
    <n v="0"/>
  </r>
  <r>
    <n v="86"/>
    <x v="1"/>
    <s v="Facturacion mes"/>
    <x v="8"/>
    <s v="BS4B"/>
    <s v="Charrua 220"/>
    <n v="33154.948520111386"/>
    <n v="0"/>
    <n v="49.00500000000001"/>
    <n v="0"/>
    <n v="1624758.2522280586"/>
    <n v="0"/>
    <n v="0"/>
  </r>
  <r>
    <n v="87"/>
    <x v="1"/>
    <s v="Facturacion mes"/>
    <x v="8"/>
    <s v="BS4B"/>
    <s v="Itahue 220"/>
    <n v="10445.739330726918"/>
    <n v="0"/>
    <n v="52.567999999999998"/>
    <n v="0"/>
    <n v="549111.62513765262"/>
    <n v="0"/>
    <n v="2298.8306478256404"/>
  </r>
  <r>
    <n v="88"/>
    <x v="1"/>
    <s v="Facturacion mes"/>
    <x v="8"/>
    <s v="BS4C"/>
    <s v="Ancoa 220"/>
    <n v="6790.8371124738969"/>
    <n v="3.5528429768683116"/>
    <n v="51.962000000000003"/>
    <n v="5458.6999999999989"/>
    <n v="352865.47803836863"/>
    <n v="19393.903957831051"/>
    <n v="0"/>
  </r>
  <r>
    <n v="89"/>
    <x v="1"/>
    <s v="Facturacion mes"/>
    <x v="8"/>
    <s v="BS4C"/>
    <s v="Charrua 220"/>
    <n v="15352.539178093541"/>
    <n v="8.0321704220813626"/>
    <n v="49.00500000000001"/>
    <n v="5031.49"/>
    <n v="752351.18242247403"/>
    <n v="40413.78515699815"/>
    <n v="0"/>
  </r>
  <r>
    <n v="90"/>
    <x v="1"/>
    <s v="Facturacion mes"/>
    <x v="8"/>
    <s v="BS4C"/>
    <s v="Itahue 220"/>
    <n v="4849.9646234938828"/>
    <n v="2.5374136450701443"/>
    <n v="52.567999999999991"/>
    <n v="5512.38"/>
    <n v="254952.94032782642"/>
    <n v="13987.188228811763"/>
    <n v="1169.9456196421172"/>
  </r>
  <r>
    <n v="91"/>
    <x v="1"/>
    <s v="Facturacion mes"/>
    <x v="9"/>
    <s v="BS4A"/>
    <s v="Charrua 220"/>
    <n v="774842.75401999999"/>
    <n v="0"/>
    <n v="49.77"/>
    <n v="0"/>
    <n v="38563923.8675754"/>
    <n v="0"/>
    <n v="0"/>
  </r>
  <r>
    <n v="92"/>
    <x v="1"/>
    <s v="Facturacion mes"/>
    <x v="9"/>
    <s v="BS4A"/>
    <s v="Itahue 220"/>
    <n v="51714.681799999998"/>
    <n v="0"/>
    <n v="53.387999999999998"/>
    <n v="0"/>
    <n v="2760943.4319384"/>
    <n v="0"/>
    <n v="0"/>
  </r>
  <r>
    <n v="93"/>
    <x v="1"/>
    <s v="Facturacion mes"/>
    <x v="9"/>
    <s v="BS4B"/>
    <s v="Charrua 220"/>
    <n v="1157579.49978"/>
    <n v="0"/>
    <n v="49.77"/>
    <n v="0"/>
    <n v="57612731.704050593"/>
    <n v="0"/>
    <n v="0"/>
  </r>
  <r>
    <n v="94"/>
    <x v="1"/>
    <s v="Facturacion mes"/>
    <x v="9"/>
    <s v="BS4B"/>
    <s v="Itahue 220"/>
    <n v="77316.973459999994"/>
    <n v="0"/>
    <n v="53.387999999999998"/>
    <n v="0"/>
    <n v="4127798.5790824797"/>
    <n v="0"/>
    <n v="0"/>
  </r>
  <r>
    <n v="95"/>
    <x v="1"/>
    <s v="Facturacion mes"/>
    <x v="9"/>
    <s v="BS4C"/>
    <s v="Charrua 220"/>
    <n v="608706.67509000003"/>
    <n v="0"/>
    <n v="49.77"/>
    <n v="5075.7348000000002"/>
    <n v="30295331.219229303"/>
    <n v="0"/>
    <n v="0"/>
  </r>
  <r>
    <n v="96"/>
    <x v="1"/>
    <s v="Facturacion mes"/>
    <x v="9"/>
    <s v="BS4C"/>
    <s v="Itahue 220"/>
    <n v="40905.820899999999"/>
    <n v="0"/>
    <n v="53.387999999999998"/>
    <n v="5560.8611000000001"/>
    <n v="2183879.9662092002"/>
    <n v="0"/>
    <n v="0"/>
  </r>
  <r>
    <n v="97"/>
    <x v="1"/>
    <s v="Facturacion mes"/>
    <x v="10"/>
    <s v="BS4A"/>
    <s v="Barro Blanco 220"/>
    <n v="14507.084000000001"/>
    <n v="0"/>
    <n v="59.997"/>
    <n v="0"/>
    <n v="870381.51874800003"/>
    <n v="0"/>
    <n v="0"/>
  </r>
  <r>
    <n v="98"/>
    <x v="1"/>
    <s v="Facturacion mes"/>
    <x v="10"/>
    <s v="BS4A"/>
    <s v="Valdivia 220"/>
    <n v="10957.004000000001"/>
    <n v="0"/>
    <n v="59.405000000000001"/>
    <n v="0"/>
    <n v="650900.82262000011"/>
    <n v="0"/>
    <n v="0"/>
  </r>
  <r>
    <n v="99"/>
    <x v="1"/>
    <s v="Facturacion mes"/>
    <x v="10"/>
    <s v="BS4B"/>
    <s v="Barro Blanco 220"/>
    <n v="17997.885999999999"/>
    <n v="0"/>
    <n v="59.997"/>
    <n v="0"/>
    <n v="1079819.1663419998"/>
    <n v="0"/>
    <n v="0"/>
  </r>
  <r>
    <n v="100"/>
    <x v="1"/>
    <s v="Facturacion mes"/>
    <x v="10"/>
    <s v="BS4B"/>
    <s v="Valdivia 220"/>
    <n v="13632.916999999999"/>
    <n v="0"/>
    <n v="59.405000000000001"/>
    <n v="0"/>
    <n v="809863.43438500003"/>
    <n v="0"/>
    <n v="0"/>
  </r>
  <r>
    <n v="101"/>
    <x v="1"/>
    <s v="Facturacion mes"/>
    <x v="10"/>
    <s v="BS4C"/>
    <s v="Barro Blanco 220"/>
    <n v="9498.1200000000008"/>
    <n v="0"/>
    <n v="59.997"/>
    <n v="5483.57"/>
    <n v="569858.70564000006"/>
    <n v="0"/>
    <n v="0"/>
  </r>
  <r>
    <n v="102"/>
    <x v="1"/>
    <s v="Facturacion mes"/>
    <x v="10"/>
    <s v="BS4C"/>
    <s v="Valdivia 220"/>
    <n v="7130.5919999999996"/>
    <n v="0"/>
    <n v="59.405000000000001"/>
    <n v="5472.0429999999997"/>
    <n v="423592.81776000001"/>
    <n v="0"/>
    <n v="0"/>
  </r>
  <r>
    <n v="103"/>
    <x v="1"/>
    <s v="Facturacion mes"/>
    <x v="11"/>
    <s v="BS4A"/>
    <s v="Valdivia 220"/>
    <n v="36402"/>
    <n v="0"/>
    <n v="58.02383814401788"/>
    <n v="0"/>
    <n v="2112183.7561185388"/>
    <n v="0"/>
    <n v="90"/>
  </r>
  <r>
    <n v="104"/>
    <x v="1"/>
    <s v="Facturacion mes"/>
    <x v="11"/>
    <s v="BS4A"/>
    <s v="Barro Blanco 220"/>
    <n v="231063"/>
    <n v="0"/>
    <n v="58.60193542441953"/>
    <n v="0"/>
    <n v="13540739.00497265"/>
    <n v="0"/>
    <n v="5342"/>
  </r>
  <r>
    <n v="105"/>
    <x v="1"/>
    <s v="Facturacion mes"/>
    <x v="11"/>
    <s v="BS4A"/>
    <s v="Puerto Montt 220"/>
    <n v="35238"/>
    <n v="0"/>
    <n v="59.490492355407248"/>
    <n v="0"/>
    <n v="2096325.9696198406"/>
    <n v="0"/>
    <n v="2691"/>
  </r>
  <r>
    <n v="106"/>
    <x v="1"/>
    <s v="Facturacion mes"/>
    <x v="11"/>
    <s v="BS4B"/>
    <s v="Valdivia 220"/>
    <n v="11724"/>
    <n v="0"/>
    <n v="58.023838144017873"/>
    <n v="0"/>
    <n v="680271.47840046557"/>
    <n v="0"/>
    <n v="29"/>
  </r>
  <r>
    <n v="107"/>
    <x v="1"/>
    <s v="Facturacion mes"/>
    <x v="11"/>
    <s v="BS4B"/>
    <s v="Barro Blanco 220"/>
    <n v="70127"/>
    <n v="0"/>
    <n v="58.60193542441953"/>
    <n v="0"/>
    <n v="4109577.9255082682"/>
    <n v="0"/>
    <n v="1674"/>
  </r>
  <r>
    <n v="108"/>
    <x v="1"/>
    <s v="Facturacion mes"/>
    <x v="11"/>
    <s v="BS4B"/>
    <s v="Puerto Montt 220"/>
    <n v="11045"/>
    <n v="0"/>
    <n v="59.490492355407262"/>
    <n v="0"/>
    <n v="657072.48806547315"/>
    <n v="0"/>
    <n v="817"/>
  </r>
  <r>
    <n v="109"/>
    <x v="1"/>
    <s v="Facturacion mes"/>
    <x v="11"/>
    <s v="BS4C"/>
    <s v="Valdivia 220"/>
    <n v="13429"/>
    <n v="101"/>
    <n v="58.023838144017873"/>
    <n v="5344.8146009284173"/>
    <n v="779202.12243601598"/>
    <n v="539826.27469377022"/>
    <n v="33"/>
  </r>
  <r>
    <n v="110"/>
    <x v="1"/>
    <s v="Facturacion mes"/>
    <x v="11"/>
    <s v="BS4C"/>
    <s v="Barro Blanco 220"/>
    <n v="79987"/>
    <n v="449"/>
    <n v="58.60193542441953"/>
    <n v="5356.0965314844661"/>
    <n v="4687393.0087930448"/>
    <n v="2404887.3426365252"/>
    <n v="1879"/>
  </r>
  <r>
    <n v="111"/>
    <x v="1"/>
    <s v="Facturacion mes"/>
    <x v="11"/>
    <s v="BS4C"/>
    <s v="Puerto Montt 220"/>
    <n v="12396"/>
    <n v="64"/>
    <n v="59.490492355407255"/>
    <n v="5437.3264314880225"/>
    <n v="737444.14323762839"/>
    <n v="347988.89161523344"/>
    <n v="932"/>
  </r>
  <r>
    <n v="112"/>
    <x v="1"/>
    <s v="Facturacion mes"/>
    <x v="12"/>
    <s v="BS4A"/>
    <s v="Barro Blanco 220"/>
    <n v="362.64800000000002"/>
    <n v="0"/>
    <n v="59.997"/>
    <n v="0"/>
    <n v="21757.792056000002"/>
    <n v="0"/>
    <n v="0"/>
  </r>
  <r>
    <n v="113"/>
    <x v="1"/>
    <s v="Facturacion mes"/>
    <x v="12"/>
    <s v="BS4A"/>
    <s v="Puerto Montt 220"/>
    <n v="2872.4839999999999"/>
    <n v="0"/>
    <n v="60.905999999999999"/>
    <n v="0"/>
    <n v="174951.51050400001"/>
    <n v="0"/>
    <n v="0"/>
  </r>
  <r>
    <n v="114"/>
    <x v="1"/>
    <s v="Facturacion mes"/>
    <x v="12"/>
    <s v="BS4B"/>
    <s v="Barro Blanco 220"/>
    <n v="446.87917257704902"/>
    <n v="0"/>
    <n v="59.997"/>
    <n v="0"/>
    <n v="26811.409717105209"/>
    <n v="0"/>
    <n v="0"/>
  </r>
  <r>
    <n v="115"/>
    <x v="1"/>
    <s v="Facturacion mes"/>
    <x v="12"/>
    <s v="BS4B"/>
    <s v="Puerto Montt 220"/>
    <n v="3343.9160000000002"/>
    <n v="0"/>
    <n v="60.905999999999999"/>
    <n v="0"/>
    <n v="203664.547896"/>
    <n v="0"/>
    <n v="0"/>
  </r>
  <r>
    <n v="116"/>
    <x v="1"/>
    <s v="Facturacion mes"/>
    <x v="12"/>
    <s v="BS4C"/>
    <s v="Barro Blanco 220"/>
    <n v="274.01499999999999"/>
    <n v="0"/>
    <n v="59.997"/>
    <n v="5483.57"/>
    <n v="16440.077955000001"/>
    <n v="0"/>
    <n v="0"/>
  </r>
  <r>
    <n v="117"/>
    <x v="1"/>
    <s v="Facturacion mes"/>
    <x v="12"/>
    <s v="BS4C"/>
    <s v="Puerto Montt 220"/>
    <n v="2171.797"/>
    <n v="0"/>
    <n v="60.905999999999999"/>
    <n v="5566.7142999999996"/>
    <n v="132275.46808200001"/>
    <n v="0"/>
    <n v="0"/>
  </r>
  <r>
    <n v="1"/>
    <x v="2"/>
    <s v="Facturacion mes"/>
    <x v="0"/>
    <s v="BS4A"/>
    <s v="Diego de Almagro 220"/>
    <n v="49597"/>
    <n v="0"/>
    <n v="41.832005968102912"/>
    <n v="0"/>
    <n v="2074742.0000000002"/>
    <n v="0"/>
    <n v="0"/>
  </r>
  <r>
    <n v="2"/>
    <x v="2"/>
    <s v="Facturacion mes"/>
    <x v="0"/>
    <s v="BS4B"/>
    <s v="Diego de Almagro 220"/>
    <n v="50213"/>
    <n v="0"/>
    <n v="41.831995698325137"/>
    <n v="0"/>
    <n v="2100510"/>
    <n v="0"/>
    <n v="0"/>
  </r>
  <r>
    <n v="3"/>
    <x v="2"/>
    <s v="Facturacion mes"/>
    <x v="0"/>
    <s v="BS4C"/>
    <s v="Diego de Almagro 220"/>
    <n v="34321"/>
    <n v="250"/>
    <n v="41.831997902159024"/>
    <n v="6658.0559999999996"/>
    <n v="1435716"/>
    <n v="1664514"/>
    <n v="0"/>
  </r>
  <r>
    <n v="4"/>
    <x v="2"/>
    <s v="Facturacion mes"/>
    <x v="1"/>
    <s v="BS4A"/>
    <s v="Cardones 220"/>
    <n v="122883"/>
    <n v="0"/>
    <n v="45.588999292009476"/>
    <n v="0"/>
    <n v="5602113"/>
    <n v="0"/>
    <n v="0"/>
  </r>
  <r>
    <n v="5"/>
    <x v="2"/>
    <s v="Facturacion mes"/>
    <x v="1"/>
    <s v="BS4A"/>
    <s v="Diego de Almagro 220"/>
    <n v="12360"/>
    <n v="0"/>
    <n v="41.832038834951454"/>
    <n v="0"/>
    <n v="517044"/>
    <n v="0"/>
    <n v="8"/>
  </r>
  <r>
    <n v="6"/>
    <x v="2"/>
    <s v="Facturacion mes"/>
    <x v="1"/>
    <s v="BS4A"/>
    <s v="Maitencillo 220"/>
    <n v="28999"/>
    <n v="0"/>
    <n v="45.166005724335321"/>
    <n v="0"/>
    <n v="1309769"/>
    <n v="0"/>
    <n v="0"/>
  </r>
  <r>
    <n v="7"/>
    <x v="2"/>
    <s v="Facturacion mes"/>
    <x v="1"/>
    <s v="BS4A"/>
    <s v="Pan de Azucar 220"/>
    <n v="156"/>
    <n v="0"/>
    <n v="50.903846153846153"/>
    <n v="0"/>
    <n v="7941"/>
    <n v="0"/>
    <n v="0"/>
  </r>
  <r>
    <n v="8"/>
    <x v="2"/>
    <s v="Facturacion mes"/>
    <x v="1"/>
    <s v="BS4B"/>
    <s v="Cardones 220"/>
    <n v="149639"/>
    <n v="0"/>
    <n v="45.588997520699813"/>
    <n v="0"/>
    <n v="6821892"/>
    <n v="0"/>
    <n v="0"/>
  </r>
  <r>
    <n v="9"/>
    <x v="2"/>
    <s v="Facturacion mes"/>
    <x v="1"/>
    <s v="BS4B"/>
    <s v="Diego de Almagro 220"/>
    <n v="13200"/>
    <n v="0"/>
    <n v="41.831969696969701"/>
    <n v="0"/>
    <n v="552182"/>
    <n v="0"/>
    <n v="3840"/>
  </r>
  <r>
    <n v="10"/>
    <x v="2"/>
    <s v="Facturacion mes"/>
    <x v="1"/>
    <s v="BS4B"/>
    <s v="Maitencillo 220"/>
    <n v="34620"/>
    <n v="0"/>
    <n v="45.166002310803009"/>
    <n v="0"/>
    <n v="1563647"/>
    <n v="0"/>
    <n v="144"/>
  </r>
  <r>
    <n v="11"/>
    <x v="2"/>
    <s v="Facturacion mes"/>
    <x v="1"/>
    <s v="BS4B"/>
    <s v="Pan de Azucar 220"/>
    <n v="94"/>
    <n v="0"/>
    <n v="50.904255319148938"/>
    <n v="0"/>
    <n v="4785"/>
    <n v="0"/>
    <n v="3925"/>
  </r>
  <r>
    <n v="12"/>
    <x v="2"/>
    <s v="Facturacion mes"/>
    <x v="1"/>
    <s v="BS4C"/>
    <s v="Cardones 220"/>
    <n v="78606"/>
    <n v="551"/>
    <n v="45.589000839630565"/>
    <n v="7153.3393829401075"/>
    <n v="3583569"/>
    <n v="3941490"/>
    <n v="0"/>
  </r>
  <r>
    <n v="13"/>
    <x v="2"/>
    <s v="Facturacion mes"/>
    <x v="1"/>
    <s v="BS4C"/>
    <s v="Diego de Almagro 220"/>
    <n v="8639"/>
    <n v="61"/>
    <n v="41.832040745456652"/>
    <n v="6658.0491803278692"/>
    <n v="361387"/>
    <n v="406141"/>
    <n v="242"/>
  </r>
  <r>
    <n v="14"/>
    <x v="2"/>
    <s v="Facturacion mes"/>
    <x v="1"/>
    <s v="BS4C"/>
    <s v="Maitencillo 220"/>
    <n v="24068"/>
    <n v="171"/>
    <n v="45.165988033903936"/>
    <n v="7215.9473684210516"/>
    <n v="1087055"/>
    <n v="1233927"/>
    <n v="0"/>
  </r>
  <r>
    <n v="15"/>
    <x v="2"/>
    <s v="Facturacion mes"/>
    <x v="1"/>
    <s v="BS4C"/>
    <s v="Pan de Azucar 220"/>
    <n v="112"/>
    <n v="1"/>
    <n v="50.901785714285708"/>
    <n v="5171"/>
    <n v="5701"/>
    <n v="5171"/>
    <n v="0"/>
  </r>
  <r>
    <n v="16"/>
    <x v="2"/>
    <s v="Facturacion mes"/>
    <x v="2"/>
    <s v="BS4A"/>
    <s v="Los Vilos 220"/>
    <n v="2872091"/>
    <n v="0"/>
    <n v="52.846999973190272"/>
    <n v="0"/>
    <n v="151781393"/>
    <n v="0"/>
    <n v="0"/>
  </r>
  <r>
    <n v="17"/>
    <x v="2"/>
    <s v="Facturacion mes"/>
    <x v="2"/>
    <s v="BS4A"/>
    <s v="Maitencillo 220"/>
    <n v="316795"/>
    <n v="0"/>
    <n v="45.166000094698461"/>
    <n v="0"/>
    <n v="14308363"/>
    <n v="0"/>
    <n v="0"/>
  </r>
  <r>
    <n v="18"/>
    <x v="2"/>
    <s v="Facturacion mes"/>
    <x v="2"/>
    <s v="BS4A"/>
    <s v="Nogales 220"/>
    <n v="94450"/>
    <n v="0"/>
    <n v="53.517003705664365"/>
    <n v="0"/>
    <n v="5054681"/>
    <n v="0"/>
    <n v="0"/>
  </r>
  <r>
    <n v="19"/>
    <x v="2"/>
    <s v="Facturacion mes"/>
    <x v="2"/>
    <s v="BS4A"/>
    <s v="Pan de Azucar 220"/>
    <n v="7461355"/>
    <n v="0"/>
    <n v="50.904000010721916"/>
    <n v="0"/>
    <n v="379812815"/>
    <n v="0"/>
    <n v="0"/>
  </r>
  <r>
    <n v="20"/>
    <x v="2"/>
    <s v="Facturacion mes"/>
    <x v="2"/>
    <s v="BS4A"/>
    <s v="Quillota 220"/>
    <n v="3119551"/>
    <n v="0"/>
    <n v="54.041000131108611"/>
    <n v="0"/>
    <n v="168583656"/>
    <n v="0"/>
    <n v="0"/>
  </r>
  <r>
    <n v="21"/>
    <x v="2"/>
    <s v="Facturacion mes"/>
    <x v="2"/>
    <s v="BS4B"/>
    <s v="Los Vilos 220"/>
    <n v="3637225"/>
    <n v="0"/>
    <n v="52.847000116847319"/>
    <n v="0"/>
    <n v="192216430"/>
    <n v="0"/>
    <n v="0"/>
  </r>
  <r>
    <n v="22"/>
    <x v="2"/>
    <s v="Facturacion mes"/>
    <x v="2"/>
    <s v="BS4B"/>
    <s v="Maitencillo 220"/>
    <n v="368162"/>
    <n v="0"/>
    <n v="45.166000293349121"/>
    <n v="0"/>
    <n v="16628404.999999998"/>
    <n v="0"/>
    <n v="152"/>
  </r>
  <r>
    <n v="23"/>
    <x v="2"/>
    <s v="Facturacion mes"/>
    <x v="2"/>
    <s v="BS4B"/>
    <s v="Nogales 220"/>
    <n v="139035"/>
    <n v="0"/>
    <n v="53.51699931671881"/>
    <n v="0"/>
    <n v="7440736"/>
    <n v="0"/>
    <n v="0"/>
  </r>
  <r>
    <n v="24"/>
    <x v="2"/>
    <s v="Facturacion mes"/>
    <x v="2"/>
    <s v="BS4B"/>
    <s v="Pan de Azucar 220"/>
    <n v="9518642"/>
    <n v="0"/>
    <n v="50.903999961339025"/>
    <n v="0"/>
    <n v="484536952"/>
    <n v="0"/>
    <n v="0"/>
  </r>
  <r>
    <n v="25"/>
    <x v="2"/>
    <s v="Facturacion mes"/>
    <x v="2"/>
    <s v="BS4B"/>
    <s v="Quillota 220"/>
    <n v="4474323"/>
    <n v="0"/>
    <n v="54.040999945690103"/>
    <n v="0"/>
    <n v="241796889"/>
    <n v="0"/>
    <n v="0"/>
  </r>
  <r>
    <n v="26"/>
    <x v="2"/>
    <s v="Facturacion mes"/>
    <x v="2"/>
    <s v="BS4C"/>
    <s v="Los Vilos 220"/>
    <n v="2328755"/>
    <n v="16261"/>
    <n v="52.846999791734206"/>
    <n v="5495.9961871963596"/>
    <n v="123067715"/>
    <n v="89370394"/>
    <n v="0"/>
  </r>
  <r>
    <n v="27"/>
    <x v="2"/>
    <s v="Facturacion mes"/>
    <x v="2"/>
    <s v="BS4C"/>
    <s v="Maitencillo 220"/>
    <n v="316002"/>
    <n v="2300"/>
    <n v="45.165998949373737"/>
    <n v="7215.9473913043485"/>
    <n v="14272546"/>
    <n v="16596679"/>
    <n v="0"/>
  </r>
  <r>
    <n v="28"/>
    <x v="2"/>
    <s v="Facturacion mes"/>
    <x v="2"/>
    <s v="BS4C"/>
    <s v="Nogales 220"/>
    <n v="90055"/>
    <n v="680"/>
    <n v="53.516995169618561"/>
    <n v="5609.394117647058"/>
    <n v="4819473"/>
    <n v="3814388"/>
    <n v="0"/>
  </r>
  <r>
    <n v="29"/>
    <x v="2"/>
    <s v="Facturacion mes"/>
    <x v="2"/>
    <s v="BS4C"/>
    <s v="Pan de Azucar 220"/>
    <n v="6473091"/>
    <n v="44824"/>
    <n v="50.903999959215767"/>
    <n v="5171.0737105122262"/>
    <n v="329506224"/>
    <n v="231788208"/>
    <n v="0"/>
  </r>
  <r>
    <n v="30"/>
    <x v="2"/>
    <s v="Facturacion mes"/>
    <x v="2"/>
    <s v="BS4C"/>
    <s v="Quillota 220"/>
    <n v="2930560"/>
    <n v="21333"/>
    <n v="54.041000013649274"/>
    <n v="5659.0548914826795"/>
    <n v="158370393"/>
    <n v="120724618"/>
    <n v="0"/>
  </r>
  <r>
    <n v="31"/>
    <x v="2"/>
    <s v="Facturacion mes"/>
    <x v="3"/>
    <s v="BS4A"/>
    <s v="Valdivia 220"/>
    <n v="148597"/>
    <n v="0"/>
    <n v="58.023838144017866"/>
    <n v="0"/>
    <n v="8622168.2766866237"/>
    <n v="0"/>
    <n v="993"/>
  </r>
  <r>
    <n v="32"/>
    <x v="2"/>
    <s v="Facturacion mes"/>
    <x v="3"/>
    <s v="BS4A"/>
    <s v="Barro Blanco 220"/>
    <n v="111344"/>
    <n v="0"/>
    <n v="58.60193542441953"/>
    <n v="0"/>
    <n v="6524973.8978965683"/>
    <n v="0"/>
    <n v="2673"/>
  </r>
  <r>
    <n v="33"/>
    <x v="2"/>
    <s v="Facturacion mes"/>
    <x v="3"/>
    <s v="BS4A"/>
    <s v="Puerto Montt 220"/>
    <n v="332168"/>
    <n v="0"/>
    <n v="59.490492355407255"/>
    <n v="0"/>
    <n v="19760837.864710916"/>
    <n v="0"/>
    <n v="0"/>
  </r>
  <r>
    <n v="34"/>
    <x v="2"/>
    <s v="Facturacion mes"/>
    <x v="3"/>
    <s v="BS4A"/>
    <s v="Charrua 220"/>
    <n v="1346"/>
    <n v="0"/>
    <n v="49.769893640505359"/>
    <n v="0"/>
    <n v="66990.276840120219"/>
    <n v="0"/>
    <n v="0"/>
  </r>
  <r>
    <n v="35"/>
    <x v="2"/>
    <s v="Facturacion mes"/>
    <x v="3"/>
    <s v="BS4A"/>
    <s v="Temuco 220"/>
    <n v="12924"/>
    <n v="0"/>
    <n v="51.183020325931643"/>
    <n v="0"/>
    <n v="661489.35469234048"/>
    <n v="0"/>
    <n v="0"/>
  </r>
  <r>
    <n v="36"/>
    <x v="2"/>
    <s v="Facturacion mes"/>
    <x v="3"/>
    <s v="BS4A"/>
    <s v="Los Ciruelos 220"/>
    <n v="5959"/>
    <n v="0"/>
    <n v="57.782964277183851"/>
    <n v="0"/>
    <n v="344328.68412773852"/>
    <n v="0"/>
    <n v="0"/>
  </r>
  <r>
    <n v="37"/>
    <x v="2"/>
    <s v="Facturacion mes"/>
    <x v="3"/>
    <s v="BS4B"/>
    <s v="Valdivia 220"/>
    <n v="231005"/>
    <n v="0"/>
    <n v="58.023838144017866"/>
    <n v="0"/>
    <n v="13403796.730458848"/>
    <n v="0"/>
    <n v="1543"/>
  </r>
  <r>
    <n v="38"/>
    <x v="2"/>
    <s v="Facturacion mes"/>
    <x v="3"/>
    <s v="BS4B"/>
    <s v="Barro Blanco 220"/>
    <n v="167858"/>
    <n v="0"/>
    <n v="58.601935424419523"/>
    <n v="0"/>
    <n v="9836803.6764722131"/>
    <n v="0"/>
    <n v="4029"/>
  </r>
  <r>
    <n v="39"/>
    <x v="2"/>
    <s v="Facturacion mes"/>
    <x v="3"/>
    <s v="BS4B"/>
    <s v="Puerto Montt 220"/>
    <n v="483924"/>
    <n v="0"/>
    <n v="59.490492355407255"/>
    <n v="0"/>
    <n v="28788877.022598099"/>
    <n v="0"/>
    <n v="0"/>
  </r>
  <r>
    <n v="40"/>
    <x v="2"/>
    <s v="Facturacion mes"/>
    <x v="3"/>
    <s v="BS4B"/>
    <s v="Charrua 220"/>
    <n v="1762"/>
    <n v="0"/>
    <n v="49.769893640505359"/>
    <n v="0"/>
    <n v="87694.552594570443"/>
    <n v="0"/>
    <n v="0"/>
  </r>
  <r>
    <n v="41"/>
    <x v="2"/>
    <s v="Facturacion mes"/>
    <x v="3"/>
    <s v="BS4B"/>
    <s v="Temuco 220"/>
    <n v="16927"/>
    <n v="0"/>
    <n v="51.183020325931636"/>
    <n v="0"/>
    <n v="866374.98505704477"/>
    <n v="0"/>
    <n v="0"/>
  </r>
  <r>
    <n v="42"/>
    <x v="2"/>
    <s v="Facturacion mes"/>
    <x v="3"/>
    <s v="BS4B"/>
    <s v="Los Ciruelos 220"/>
    <n v="8999"/>
    <n v="0"/>
    <n v="57.782964277183837"/>
    <n v="0"/>
    <n v="519988.89553037734"/>
    <n v="0"/>
    <n v="0"/>
  </r>
  <r>
    <n v="43"/>
    <x v="2"/>
    <s v="Facturacion mes"/>
    <x v="3"/>
    <s v="BS4C"/>
    <s v="Valdivia 220"/>
    <n v="130607"/>
    <n v="939"/>
    <n v="58.023838144017873"/>
    <n v="5344.8146009284183"/>
    <n v="7578319.4284757422"/>
    <n v="5018780.9102717843"/>
    <n v="873"/>
  </r>
  <r>
    <n v="44"/>
    <x v="2"/>
    <s v="Facturacion mes"/>
    <x v="3"/>
    <s v="BS4C"/>
    <s v="Barro Blanco 220"/>
    <n v="84919"/>
    <n v="617"/>
    <n v="58.601935424419523"/>
    <n v="5356.0965314844661"/>
    <n v="4976417.7543062819"/>
    <n v="3304711.5599259157"/>
    <n v="2037.9999999999998"/>
  </r>
  <r>
    <n v="45"/>
    <x v="2"/>
    <s v="Facturacion mes"/>
    <x v="3"/>
    <s v="BS4C"/>
    <s v="Puerto Montt 220"/>
    <n v="230740"/>
    <n v="1516"/>
    <n v="59.490492355407255"/>
    <n v="5437.3264314880225"/>
    <n v="13726836.206086671"/>
    <n v="8242986.8701358428"/>
    <n v="0"/>
  </r>
  <r>
    <n v="46"/>
    <x v="2"/>
    <s v="Facturacion mes"/>
    <x v="3"/>
    <s v="BS4C"/>
    <s v="Charrua 220"/>
    <n v="1111"/>
    <n v="8"/>
    <n v="49.769893640505359"/>
    <n v="5075.7405571666386"/>
    <n v="55294.351834601453"/>
    <n v="40605.924457333109"/>
    <n v="0"/>
  </r>
  <r>
    <n v="47"/>
    <x v="2"/>
    <s v="Facturacion mes"/>
    <x v="3"/>
    <s v="BS4C"/>
    <s v="Temuco 220"/>
    <n v="10666"/>
    <n v="78"/>
    <n v="51.183020325931629"/>
    <n v="5185.1752835603183"/>
    <n v="545918.09479638678"/>
    <n v="404443.67211770482"/>
    <n v="0"/>
  </r>
  <r>
    <n v="48"/>
    <x v="2"/>
    <s v="Facturacion mes"/>
    <x v="3"/>
    <s v="BS4C"/>
    <s v="Los Ciruelos 220"/>
    <n v="5768"/>
    <n v="40"/>
    <n v="57.782964277183844"/>
    <n v="5372.4553307907381"/>
    <n v="333292.1379507964"/>
    <n v="214898.21323162952"/>
    <n v="0"/>
  </r>
  <r>
    <n v="49"/>
    <x v="2"/>
    <s v="Facturacion mes"/>
    <x v="4"/>
    <s v="BS4A"/>
    <s v="Charrua 220"/>
    <n v="15285.199784451021"/>
    <n v="0"/>
    <n v="49.77"/>
    <n v="0"/>
    <n v="760744.39327212737"/>
    <n v="0"/>
    <n v="0"/>
  </r>
  <r>
    <n v="50"/>
    <x v="2"/>
    <s v="Facturacion mes"/>
    <x v="4"/>
    <s v="BS4A"/>
    <s v="Temuco 220"/>
    <n v="121734.80459613171"/>
    <n v="0"/>
    <n v="51.183"/>
    <n v="0"/>
    <n v="6230752.5036438089"/>
    <n v="0"/>
    <n v="2115.2035516352171"/>
  </r>
  <r>
    <n v="51"/>
    <x v="2"/>
    <s v="Facturacion mes"/>
    <x v="4"/>
    <s v="BS4B"/>
    <s v="Charrua 220"/>
    <n v="19309.320854521975"/>
    <n v="0"/>
    <n v="49.77000000000001"/>
    <n v="0"/>
    <n v="961024.89892955881"/>
    <n v="0"/>
    <n v="0"/>
  </r>
  <r>
    <n v="52"/>
    <x v="2"/>
    <s v="Facturacion mes"/>
    <x v="4"/>
    <s v="BS4B"/>
    <s v="Temuco 220"/>
    <n v="156895.0880205479"/>
    <n v="0"/>
    <n v="51.183"/>
    <n v="0"/>
    <n v="8030361.2901557032"/>
    <n v="0"/>
    <n v="9587.2383611399073"/>
  </r>
  <r>
    <n v="53"/>
    <x v="2"/>
    <s v="Facturacion mes"/>
    <x v="4"/>
    <s v="BS4C"/>
    <s v="Charrua 220"/>
    <n v="7996.0500385225487"/>
    <n v="9.7990745119001126"/>
    <n v="49.77"/>
    <n v="5075.7340000000004"/>
    <n v="397963.4104172673"/>
    <n v="49737.495668584808"/>
    <n v="0"/>
  </r>
  <r>
    <n v="54"/>
    <x v="2"/>
    <s v="Facturacion mes"/>
    <x v="4"/>
    <s v="BS4C"/>
    <s v="Temuco 220"/>
    <n v="64670.125980744968"/>
    <n v="79.254758177627437"/>
    <n v="51.182999999999993"/>
    <n v="5185.1488099999997"/>
    <n v="3310011.0580724697"/>
    <n v="410947.71505156264"/>
    <n v="5354.7683425866544"/>
  </r>
  <r>
    <n v="55"/>
    <x v="2"/>
    <s v="Facturacion mes"/>
    <x v="5"/>
    <s v="BS4A"/>
    <s v="Charrua 220"/>
    <n v="406975.54158229136"/>
    <n v="0"/>
    <n v="49.769893640505359"/>
    <n v="0"/>
    <n v="20255129.418837707"/>
    <n v="0"/>
    <n v="30074.183676662447"/>
  </r>
  <r>
    <n v="56"/>
    <x v="2"/>
    <s v="Facturacion mes"/>
    <x v="5"/>
    <s v="BS4A"/>
    <s v="Temuco 220"/>
    <n v="313151.17177168175"/>
    <n v="0"/>
    <n v="51.183020325931636"/>
    <n v="0"/>
    <n v="16028022.789879296"/>
    <n v="0"/>
    <n v="9004.8279696242953"/>
  </r>
  <r>
    <n v="57"/>
    <x v="2"/>
    <s v="Facturacion mes"/>
    <x v="5"/>
    <s v="BS4A"/>
    <s v="Hualpen 220"/>
    <n v="6357.6986337106509"/>
    <n v="0"/>
    <n v="49.427317474341422"/>
    <n v="0"/>
    <n v="314243.98877460306"/>
    <n v="0"/>
    <n v="324.67370423361245"/>
  </r>
  <r>
    <n v="58"/>
    <x v="2"/>
    <s v="Facturacion mes"/>
    <x v="5"/>
    <s v="BS4A"/>
    <s v="Lagunillas 220"/>
    <n v="174230.5661623294"/>
    <n v="0"/>
    <n v="49.213207370488938"/>
    <n v="0"/>
    <n v="8574444.9828244112"/>
    <n v="0"/>
    <n v="10151.519290090435"/>
  </r>
  <r>
    <n v="59"/>
    <x v="2"/>
    <s v="Facturacion mes"/>
    <x v="5"/>
    <s v="BS4B"/>
    <s v="Charrua 220"/>
    <n v="596246.69944611017"/>
    <n v="0"/>
    <n v="49.769893640505359"/>
    <n v="0"/>
    <n v="29675134.814935267"/>
    <n v="0"/>
    <n v="44060.713540742967"/>
  </r>
  <r>
    <n v="60"/>
    <x v="2"/>
    <s v="Facturacion mes"/>
    <x v="5"/>
    <s v="BS4B"/>
    <s v="Temuco 220"/>
    <n v="464405.70904828119"/>
    <n v="0"/>
    <n v="51.183020325931636"/>
    <n v="0"/>
    <n v="23769686.84569687"/>
    <n v="0"/>
    <n v="13354.232380583842"/>
  </r>
  <r>
    <n v="61"/>
    <x v="2"/>
    <s v="Facturacion mes"/>
    <x v="5"/>
    <s v="BS4B"/>
    <s v="Hualpen 220"/>
    <n v="8812.3155216427058"/>
    <n v="0"/>
    <n v="49.427317474341415"/>
    <n v="0"/>
    <n v="435569.11697230063"/>
    <n v="0"/>
    <n v="450.02559701657452"/>
  </r>
  <r>
    <n v="62"/>
    <x v="2"/>
    <s v="Facturacion mes"/>
    <x v="5"/>
    <s v="BS4B"/>
    <s v="Lagunillas 220"/>
    <n v="250123.74887746875"/>
    <n v="0"/>
    <n v="49.213207370488938"/>
    <n v="0"/>
    <n v="12309391.92179097"/>
    <n v="0"/>
    <n v="14573.424844832703"/>
  </r>
  <r>
    <n v="63"/>
    <x v="2"/>
    <s v="Facturacion mes"/>
    <x v="5"/>
    <s v="BS4C"/>
    <s v="Charrua 220"/>
    <n v="341380.4864529043"/>
    <n v="2330.7667721046546"/>
    <n v="49.769893640505366"/>
    <n v="5075.7405571666386"/>
    <n v="16990470.501705028"/>
    <n v="11830367.434467968"/>
    <n v="25226.920058381598"/>
  </r>
  <r>
    <n v="64"/>
    <x v="2"/>
    <s v="Facturacion mes"/>
    <x v="5"/>
    <s v="BS4C"/>
    <s v="Temuco 220"/>
    <n v="263076.59389921353"/>
    <n v="1861.2881619412851"/>
    <n v="51.183020325931636"/>
    <n v="5185.1752835603174"/>
    <n v="13465054.65282031"/>
    <n v="9651105.3728813659"/>
    <n v="7564.9069345470525"/>
  </r>
  <r>
    <n v="65"/>
    <x v="2"/>
    <s v="Facturacion mes"/>
    <x v="5"/>
    <s v="BS4C"/>
    <s v="Hualpen 220"/>
    <n v="5077.3304816230038"/>
    <n v="35.952985530719012"/>
    <n v="49.427317474341422"/>
    <n v="5035.1256071648604"/>
    <n v="250958.82563733106"/>
    <n v="181027.798099751"/>
    <n v="259.28811509655412"/>
  </r>
  <r>
    <n v="66"/>
    <x v="2"/>
    <s v="Facturacion mes"/>
    <x v="5"/>
    <s v="BS4C"/>
    <s v="Lagunillas 220"/>
    <n v="167918.36453349795"/>
    <n v="1188.724057092347"/>
    <n v="49.213207370488945"/>
    <n v="5049.7921168877256"/>
    <n v="8263801.2951003909"/>
    <n v="6002809.3726597279"/>
    <n v="9783.7397551360373"/>
  </r>
  <r>
    <n v="67"/>
    <x v="2"/>
    <s v="Facturacion mes"/>
    <x v="6"/>
    <s v="BS4A"/>
    <s v="Charrua 220"/>
    <n v="147122.28425"/>
    <n v="0"/>
    <n v="49.77"/>
    <n v="0"/>
    <n v="7322276.0871225009"/>
    <n v="0"/>
    <n v="0"/>
  </r>
  <r>
    <n v="68"/>
    <x v="2"/>
    <s v="Facturacion mes"/>
    <x v="6"/>
    <s v="BS4A"/>
    <s v="Hualpen 220"/>
    <n v="1392.88932"/>
    <n v="0"/>
    <n v="49.427999999999997"/>
    <n v="0"/>
    <n v="68847.73330896"/>
    <n v="0"/>
    <n v="0"/>
  </r>
  <r>
    <n v="69"/>
    <x v="2"/>
    <s v="Facturacion mes"/>
    <x v="6"/>
    <s v="BS4B"/>
    <s v="Charrua 220"/>
    <n v="202754.58970000001"/>
    <n v="0"/>
    <n v="49.77"/>
    <n v="0"/>
    <n v="10091095.929369001"/>
    <n v="0"/>
    <n v="0"/>
  </r>
  <r>
    <n v="70"/>
    <x v="2"/>
    <s v="Facturacion mes"/>
    <x v="6"/>
    <s v="BS4B"/>
    <s v="Hualpen 220"/>
    <n v="2040.5777700000001"/>
    <n v="0"/>
    <n v="49.427999999999997"/>
    <n v="0"/>
    <n v="100861.67801556"/>
    <n v="0"/>
    <n v="0"/>
  </r>
  <r>
    <n v="71"/>
    <x v="2"/>
    <s v="Facturacion mes"/>
    <x v="6"/>
    <s v="BS4C"/>
    <s v="Charrua 220"/>
    <n v="120965.88931"/>
    <n v="848.55478362703013"/>
    <n v="49.77"/>
    <n v="5075.7348000000002"/>
    <n v="6020472.3109587003"/>
    <n v="4307039.0449621873"/>
    <n v="0"/>
  </r>
  <r>
    <n v="72"/>
    <x v="2"/>
    <s v="Facturacion mes"/>
    <x v="6"/>
    <s v="BS4C"/>
    <s v="Hualpen 220"/>
    <n v="1127.5716399999999"/>
    <n v="7.9097199587576474"/>
    <n v="49.427999999999997"/>
    <n v="5035.1028999999999"/>
    <n v="55733.611021919998"/>
    <n v="39826.253902528508"/>
    <n v="0"/>
  </r>
  <r>
    <n v="73"/>
    <x v="2"/>
    <s v="Facturacion mes"/>
    <x v="7"/>
    <s v="BS4A"/>
    <s v="Ancoa 220"/>
    <n v="59626.269505719916"/>
    <n v="0"/>
    <n v="51.961999999999996"/>
    <n v="0"/>
    <n v="3098300.2160562184"/>
    <n v="0"/>
    <n v="0"/>
  </r>
  <r>
    <n v="74"/>
    <x v="2"/>
    <s v="Facturacion mes"/>
    <x v="7"/>
    <s v="BS4A"/>
    <s v="Charrua 220"/>
    <n v="44914.069138171159"/>
    <n v="0"/>
    <n v="49.00500000000001"/>
    <n v="0"/>
    <n v="2201013.9581160778"/>
    <n v="0"/>
    <n v="0"/>
  </r>
  <r>
    <n v="75"/>
    <x v="2"/>
    <s v="Facturacion mes"/>
    <x v="7"/>
    <s v="BS4A"/>
    <s v="Itahue 220"/>
    <n v="22830.292459280947"/>
    <n v="0"/>
    <n v="52.567999999999998"/>
    <n v="0"/>
    <n v="1200142.8139994808"/>
    <n v="0"/>
    <n v="18.816031215528735"/>
  </r>
  <r>
    <n v="76"/>
    <x v="2"/>
    <s v="Facturacion mes"/>
    <x v="7"/>
    <s v="BS4B"/>
    <s v="Ancoa 220"/>
    <n v="86224.838891046704"/>
    <n v="0"/>
    <n v="51.962000000000003"/>
    <n v="0"/>
    <n v="4480415.0784565695"/>
    <n v="0"/>
    <n v="0"/>
  </r>
  <r>
    <n v="77"/>
    <x v="2"/>
    <s v="Facturacion mes"/>
    <x v="7"/>
    <s v="BS4B"/>
    <s v="Charrua 220"/>
    <n v="66035.958268624221"/>
    <n v="0"/>
    <n v="49.004999999999995"/>
    <n v="0"/>
    <n v="3236092.13495393"/>
    <n v="0"/>
    <n v="0"/>
  </r>
  <r>
    <n v="78"/>
    <x v="2"/>
    <s v="Facturacion mes"/>
    <x v="7"/>
    <s v="BS4B"/>
    <s v="Itahue 220"/>
    <n v="32472.078047373005"/>
    <n v="0"/>
    <n v="52.567999999999998"/>
    <n v="0"/>
    <n v="1706992.1987943039"/>
    <n v="0"/>
    <n v="27.975683585152282"/>
  </r>
  <r>
    <n v="79"/>
    <x v="2"/>
    <s v="Facturacion mes"/>
    <x v="7"/>
    <s v="BS4C"/>
    <s v="Ancoa 220"/>
    <n v="38858.559923842862"/>
    <n v="59.508368818534954"/>
    <n v="51.962000000000003"/>
    <n v="5458.7"/>
    <n v="2019168.4907627229"/>
    <n v="324838.33286973677"/>
    <n v="0"/>
  </r>
  <r>
    <n v="80"/>
    <x v="2"/>
    <s v="Facturacion mes"/>
    <x v="7"/>
    <s v="BS4C"/>
    <s v="Charrua 220"/>
    <n v="32408.117990311788"/>
    <n v="49.630100597185233"/>
    <n v="49.005000000000003"/>
    <n v="5031.49"/>
    <n v="1588159.8221152292"/>
    <n v="249713.35485373152"/>
    <n v="0"/>
  </r>
  <r>
    <n v="81"/>
    <x v="2"/>
    <s v="Facturacion mes"/>
    <x v="7"/>
    <s v="BS4C"/>
    <s v="Itahue 220"/>
    <n v="13336.664052592319"/>
    <n v="20.423894369888799"/>
    <n v="52.568000000000005"/>
    <n v="5512.380000000001"/>
    <n v="701081.75591667299"/>
    <n v="112584.26684668762"/>
    <n v="14.246132613281745"/>
  </r>
  <r>
    <n v="82"/>
    <x v="2"/>
    <s v="Facturacion mes"/>
    <x v="8"/>
    <s v="BS4A"/>
    <s v="Ancoa 220"/>
    <n v="3646.0108073932734"/>
    <n v="0"/>
    <n v="51.962000000000003"/>
    <n v="0"/>
    <n v="189454.01357376928"/>
    <n v="0"/>
    <n v="0"/>
  </r>
  <r>
    <n v="83"/>
    <x v="2"/>
    <s v="Facturacion mes"/>
    <x v="8"/>
    <s v="BS4A"/>
    <s v="Charrua 220"/>
    <n v="8679.0942901504968"/>
    <n v="0"/>
    <n v="49.005000000000003"/>
    <n v="0"/>
    <n v="425319.01568882511"/>
    <n v="0"/>
    <n v="0"/>
  </r>
  <r>
    <n v="84"/>
    <x v="2"/>
    <s v="Facturacion mes"/>
    <x v="8"/>
    <s v="BS4A"/>
    <s v="Itahue 220"/>
    <n v="2525.8080128108704"/>
    <n v="0"/>
    <n v="52.567999999999998"/>
    <n v="0"/>
    <n v="132776.67561744183"/>
    <n v="0"/>
    <n v="2.716459985146765"/>
  </r>
  <r>
    <n v="85"/>
    <x v="2"/>
    <s v="Facturacion mes"/>
    <x v="8"/>
    <s v="BS4B"/>
    <s v="Ancoa 220"/>
    <n v="5696.6326895038228"/>
    <n v="0"/>
    <n v="51.961999999999996"/>
    <n v="0"/>
    <n v="296008.42781199765"/>
    <n v="0"/>
    <n v="0"/>
  </r>
  <r>
    <n v="86"/>
    <x v="2"/>
    <s v="Facturacion mes"/>
    <x v="8"/>
    <s v="BS4B"/>
    <s v="Charrua 220"/>
    <n v="13787.595782414714"/>
    <n v="0"/>
    <n v="49.005000000000003"/>
    <n v="0"/>
    <n v="675661.13131723308"/>
    <n v="0"/>
    <n v="0"/>
  </r>
  <r>
    <n v="87"/>
    <x v="2"/>
    <s v="Facturacion mes"/>
    <x v="8"/>
    <s v="BS4B"/>
    <s v="Itahue 220"/>
    <n v="4516.5249261388553"/>
    <n v="0"/>
    <n v="52.568000000000005"/>
    <n v="0"/>
    <n v="237424.68231726735"/>
    <n v="0"/>
    <n v="4.0431103735227456"/>
  </r>
  <r>
    <n v="88"/>
    <x v="2"/>
    <s v="Facturacion mes"/>
    <x v="8"/>
    <s v="BS4C"/>
    <s v="Ancoa 220"/>
    <n v="2312.2819514921935"/>
    <n v="3.0536813377586962"/>
    <n v="51.962000000000003"/>
    <n v="5458.7"/>
    <n v="120150.79476343737"/>
    <n v="16669.130318423395"/>
    <n v="0"/>
  </r>
  <r>
    <n v="89"/>
    <x v="2"/>
    <s v="Facturacion mes"/>
    <x v="8"/>
    <s v="BS4C"/>
    <s v="Charrua 220"/>
    <n v="5715.4836711767803"/>
    <n v="7.5480699106239664"/>
    <n v="49.004999999999995"/>
    <n v="5031.4900000000007"/>
    <n v="280087.27730601811"/>
    <n v="37978.03827460538"/>
    <n v="0"/>
  </r>
  <r>
    <n v="90"/>
    <x v="2"/>
    <s v="Facturacion mes"/>
    <x v="8"/>
    <s v="BS4C"/>
    <s v="Itahue 220"/>
    <n v="1991.3520819588894"/>
    <n v="2.6298499997634548"/>
    <n v="52.567999999999998"/>
    <n v="5512.38"/>
    <n v="104681.39624441489"/>
    <n v="14496.732541696074"/>
    <n v="2.057663219213925"/>
  </r>
  <r>
    <n v="91"/>
    <x v="2"/>
    <s v="Facturacion mes"/>
    <x v="9"/>
    <s v="BS4A"/>
    <s v="Charrua 220"/>
    <n v="563426.97088000004"/>
    <n v="0"/>
    <n v="49.77"/>
    <n v="0"/>
    <n v="28041760.340697601"/>
    <n v="0"/>
    <n v="0"/>
  </r>
  <r>
    <n v="92"/>
    <x v="2"/>
    <s v="Facturacion mes"/>
    <x v="9"/>
    <s v="BS4A"/>
    <s v="Itahue 220"/>
    <n v="31301.587479999998"/>
    <n v="0"/>
    <n v="53.387999999999998"/>
    <n v="0"/>
    <n v="1671129.1523822399"/>
    <n v="0"/>
    <n v="0"/>
  </r>
  <r>
    <n v="93"/>
    <x v="2"/>
    <s v="Facturacion mes"/>
    <x v="9"/>
    <s v="BS4B"/>
    <s v="Charrua 220"/>
    <n v="818845.85005999997"/>
    <n v="0"/>
    <n v="49.77"/>
    <n v="0"/>
    <n v="40753957.957486197"/>
    <n v="0"/>
    <n v="0"/>
  </r>
  <r>
    <n v="94"/>
    <x v="2"/>
    <s v="Facturacion mes"/>
    <x v="9"/>
    <s v="BS4B"/>
    <s v="Itahue 220"/>
    <n v="44943.373200000002"/>
    <n v="0"/>
    <n v="53.387999999999998"/>
    <n v="0"/>
    <n v="2399436.8084016"/>
    <n v="0"/>
    <n v="0"/>
  </r>
  <r>
    <n v="95"/>
    <x v="2"/>
    <s v="Facturacion mes"/>
    <x v="9"/>
    <s v="BS4C"/>
    <s v="Charrua 220"/>
    <n v="457680.23950000003"/>
    <n v="3235"/>
    <n v="49.77"/>
    <n v="5075.7348000000002"/>
    <n v="22778745.519915003"/>
    <n v="16420002.078000002"/>
    <n v="0"/>
  </r>
  <r>
    <n v="96"/>
    <x v="2"/>
    <s v="Facturacion mes"/>
    <x v="9"/>
    <s v="BS4C"/>
    <s v="Itahue 220"/>
    <n v="29995.46572"/>
    <n v="212"/>
    <n v="53.387999999999998"/>
    <n v="5560.8611000000001"/>
    <n v="1601397.9238593599"/>
    <n v="1178902.5532"/>
    <n v="0"/>
  </r>
  <r>
    <n v="97"/>
    <x v="2"/>
    <s v="Facturacion mes"/>
    <x v="10"/>
    <s v="BS4A"/>
    <s v="Barro Blanco 220"/>
    <n v="11319.434999999999"/>
    <n v="0"/>
    <n v="58.601999999999997"/>
    <n v="0"/>
    <n v="663341.52986999997"/>
    <n v="0"/>
    <n v="0"/>
  </r>
  <r>
    <n v="98"/>
    <x v="2"/>
    <s v="Facturacion mes"/>
    <x v="10"/>
    <s v="BS4A"/>
    <s v="Valdivia 220"/>
    <n v="8633.732"/>
    <n v="0"/>
    <n v="58.023000000000003"/>
    <n v="0"/>
    <n v="500955.03183600004"/>
    <n v="0"/>
    <n v="0"/>
  </r>
  <r>
    <n v="99"/>
    <x v="2"/>
    <s v="Facturacion mes"/>
    <x v="10"/>
    <s v="BS4B"/>
    <s v="Barro Blanco 220"/>
    <n v="15371.484"/>
    <n v="0"/>
    <n v="58.601999999999997"/>
    <n v="0"/>
    <n v="900799.70536799997"/>
    <n v="0"/>
    <n v="0"/>
  </r>
  <r>
    <n v="100"/>
    <x v="2"/>
    <s v="Facturacion mes"/>
    <x v="10"/>
    <s v="BS4B"/>
    <s v="Valdivia 220"/>
    <n v="11555.627"/>
    <n v="0"/>
    <n v="58.023000000000003"/>
    <n v="0"/>
    <n v="670492.1454210002"/>
    <n v="0"/>
    <n v="0"/>
  </r>
  <r>
    <n v="101"/>
    <x v="2"/>
    <s v="Facturacion mes"/>
    <x v="10"/>
    <s v="BS4C"/>
    <s v="Barro Blanco 220"/>
    <n v="7808.223"/>
    <n v="61"/>
    <n v="58.601999999999997"/>
    <n v="5356.1081999999997"/>
    <n v="457577.48424600001"/>
    <n v="326722.60019999999"/>
    <n v="0"/>
  </r>
  <r>
    <n v="102"/>
    <x v="2"/>
    <s v="Facturacion mes"/>
    <x v="10"/>
    <s v="BS4C"/>
    <s v="Valdivia 220"/>
    <n v="5802.2209999999995"/>
    <n v="45"/>
    <n v="58.023000000000003"/>
    <n v="5344.8216000000002"/>
    <n v="336662.26908300002"/>
    <n v="240516.97200000001"/>
    <n v="0"/>
  </r>
  <r>
    <n v="103"/>
    <x v="2"/>
    <s v="Facturacion mes"/>
    <x v="11"/>
    <s v="BS4A"/>
    <s v="Valdivia 220"/>
    <n v="24328"/>
    <n v="0"/>
    <n v="58.023838144017866"/>
    <n v="0"/>
    <n v="1411603.9343676667"/>
    <n v="0"/>
    <n v="1"/>
  </r>
  <r>
    <n v="104"/>
    <x v="2"/>
    <s v="Facturacion mes"/>
    <x v="11"/>
    <s v="BS4A"/>
    <s v="Barro Blanco 220"/>
    <n v="142293"/>
    <n v="0"/>
    <n v="58.60193542441953"/>
    <n v="0"/>
    <n v="8338645.1973469285"/>
    <n v="0"/>
    <n v="378"/>
  </r>
  <r>
    <n v="105"/>
    <x v="2"/>
    <s v="Facturacion mes"/>
    <x v="11"/>
    <s v="BS4A"/>
    <s v="Puerto Montt 220"/>
    <n v="17678"/>
    <n v="0"/>
    <n v="59.490492355407248"/>
    <n v="0"/>
    <n v="1051672.9238588894"/>
    <n v="0"/>
    <n v="140011"/>
  </r>
  <r>
    <n v="106"/>
    <x v="2"/>
    <s v="Facturacion mes"/>
    <x v="11"/>
    <s v="BS4B"/>
    <s v="Valdivia 220"/>
    <n v="33441"/>
    <n v="0"/>
    <n v="58.023838144017866"/>
    <n v="0"/>
    <n v="1940375.1713741017"/>
    <n v="0"/>
    <n v="1"/>
  </r>
  <r>
    <n v="107"/>
    <x v="2"/>
    <s v="Facturacion mes"/>
    <x v="11"/>
    <s v="BS4B"/>
    <s v="Barro Blanco 220"/>
    <n v="185400"/>
    <n v="0"/>
    <n v="58.601935424419523"/>
    <n v="0"/>
    <n v="10864798.827687381"/>
    <n v="0"/>
    <n v="540"/>
  </r>
  <r>
    <n v="108"/>
    <x v="2"/>
    <s v="Facturacion mes"/>
    <x v="11"/>
    <s v="BS4B"/>
    <s v="Puerto Montt 220"/>
    <n v="25286"/>
    <n v="0"/>
    <n v="59.490492355407248"/>
    <n v="0"/>
    <n v="1504276.5896988278"/>
    <n v="0"/>
    <n v="182426"/>
  </r>
  <r>
    <n v="109"/>
    <x v="2"/>
    <s v="Facturacion mes"/>
    <x v="11"/>
    <s v="BS4C"/>
    <s v="Valdivia 220"/>
    <n v="17384"/>
    <n v="124"/>
    <n v="58.023838144017866"/>
    <n v="5344.8146009284183"/>
    <n v="1008686.4022956067"/>
    <n v="662757.01051512384"/>
    <n v="0"/>
  </r>
  <r>
    <n v="110"/>
    <x v="2"/>
    <s v="Facturacion mes"/>
    <x v="11"/>
    <s v="BS4C"/>
    <s v="Barro Blanco 220"/>
    <n v="90978"/>
    <n v="638"/>
    <n v="58.60193542441953"/>
    <n v="5356.0965314844661"/>
    <n v="5331486.88104284"/>
    <n v="3417189.5870870892"/>
    <n v="246"/>
  </r>
  <r>
    <n v="111"/>
    <x v="2"/>
    <s v="Facturacion mes"/>
    <x v="11"/>
    <s v="BS4C"/>
    <s v="Puerto Montt 220"/>
    <n v="11512"/>
    <n v="88"/>
    <n v="59.490492355407255"/>
    <n v="5437.3264314880225"/>
    <n v="684854.54799544835"/>
    <n v="478484.72597094596"/>
    <n v="89518"/>
  </r>
  <r>
    <n v="112"/>
    <x v="2"/>
    <s v="Facturacion mes"/>
    <x v="12"/>
    <s v="BS4A"/>
    <s v="Barro Blanco 220"/>
    <n v="423.03899999999999"/>
    <n v="0"/>
    <n v="58.601999999999997"/>
    <n v="0"/>
    <n v="24790.931477999999"/>
    <n v="0"/>
    <n v="0"/>
  </r>
  <r>
    <n v="113"/>
    <x v="2"/>
    <s v="Facturacion mes"/>
    <x v="12"/>
    <s v="BS4A"/>
    <s v="Puerto Montt 220"/>
    <n v="3495.76"/>
    <n v="0"/>
    <n v="59.49"/>
    <n v="0"/>
    <n v="207962.76240000004"/>
    <n v="0"/>
    <n v="0"/>
  </r>
  <r>
    <n v="114"/>
    <x v="2"/>
    <s v="Facturacion mes"/>
    <x v="12"/>
    <s v="BS4B"/>
    <s v="Barro Blanco 220"/>
    <n v="551.51110868105945"/>
    <n v="0"/>
    <n v="58.601999999999997"/>
    <n v="0"/>
    <n v="32319.653990927443"/>
    <n v="0"/>
    <n v="0"/>
  </r>
  <r>
    <n v="115"/>
    <x v="2"/>
    <s v="Facturacion mes"/>
    <x v="12"/>
    <s v="BS4B"/>
    <s v="Puerto Montt 220"/>
    <n v="4458.2979999999998"/>
    <n v="0"/>
    <n v="59.49"/>
    <n v="0"/>
    <n v="265224.14802000002"/>
    <n v="0"/>
    <n v="0"/>
  </r>
  <r>
    <n v="116"/>
    <x v="2"/>
    <s v="Facturacion mes"/>
    <x v="12"/>
    <s v="BS4C"/>
    <s v="Barro Blanco 220"/>
    <n v="338.84199999999998"/>
    <n v="1.58"/>
    <n v="58.601999999999997"/>
    <n v="5356.1081999999997"/>
    <n v="19856.818884"/>
    <n v="8462.6509559999995"/>
    <n v="0"/>
  </r>
  <r>
    <n v="117"/>
    <x v="2"/>
    <s v="Facturacion mes"/>
    <x v="12"/>
    <s v="BS4C"/>
    <s v="Puerto Montt 220"/>
    <n v="2994.471"/>
    <n v="13.92"/>
    <n v="59.49"/>
    <n v="5437.3720000000003"/>
    <n v="178141.07978999999"/>
    <n v="75688.218240000002"/>
    <n v="0"/>
  </r>
  <r>
    <n v="1"/>
    <x v="3"/>
    <s v="Facturacion mes"/>
    <x v="0"/>
    <s v="BS4A"/>
    <s v="Diego de Almagro 220"/>
    <n v="48954"/>
    <n v="0"/>
    <n v="41.832005556236467"/>
    <n v="0"/>
    <n v="2047844"/>
    <n v="0"/>
    <n v="0"/>
  </r>
  <r>
    <n v="2"/>
    <x v="3"/>
    <s v="Facturacion mes"/>
    <x v="0"/>
    <s v="BS4B"/>
    <s v="Diego de Almagro 220"/>
    <n v="49806"/>
    <n v="0"/>
    <n v="41.832008191784126"/>
    <n v="0"/>
    <n v="2083485.0000000002"/>
    <n v="0"/>
    <n v="0"/>
  </r>
  <r>
    <n v="3"/>
    <x v="3"/>
    <s v="Facturacion mes"/>
    <x v="0"/>
    <s v="BS4C"/>
    <s v="Diego de Almagro 220"/>
    <n v="32517.000000000004"/>
    <n v="252"/>
    <n v="41.831995571547189"/>
    <n v="6658.0555555555557"/>
    <n v="1360251"/>
    <n v="1677830"/>
    <n v="16"/>
  </r>
  <r>
    <n v="4"/>
    <x v="3"/>
    <s v="Facturacion mes"/>
    <x v="1"/>
    <s v="BS4A"/>
    <s v="Cardones 220"/>
    <n v="120898"/>
    <n v="0"/>
    <n v="45.589000645171964"/>
    <n v="0"/>
    <n v="5511619"/>
    <n v="0"/>
    <n v="0"/>
  </r>
  <r>
    <n v="5"/>
    <x v="3"/>
    <s v="Facturacion mes"/>
    <x v="1"/>
    <s v="BS4A"/>
    <s v="Diego de Almagro 220"/>
    <n v="12126"/>
    <n v="0"/>
    <n v="41.83201385452746"/>
    <n v="0"/>
    <n v="507255"/>
    <n v="0"/>
    <n v="107"/>
  </r>
  <r>
    <n v="6"/>
    <x v="3"/>
    <s v="Facturacion mes"/>
    <x v="1"/>
    <s v="BS4A"/>
    <s v="Maitencillo 220"/>
    <n v="28546"/>
    <n v="0"/>
    <n v="45.166012751348703"/>
    <n v="0"/>
    <n v="1289309"/>
    <n v="0"/>
    <n v="0"/>
  </r>
  <r>
    <n v="7"/>
    <x v="3"/>
    <s v="Facturacion mes"/>
    <x v="1"/>
    <s v="BS4A"/>
    <s v="Pan de Azucar 220"/>
    <n v="273"/>
    <n v="0"/>
    <n v="50.904761904761905"/>
    <n v="0"/>
    <n v="13897"/>
    <n v="0"/>
    <n v="0"/>
  </r>
  <r>
    <n v="8"/>
    <x v="3"/>
    <s v="Facturacion mes"/>
    <x v="1"/>
    <s v="BS4B"/>
    <s v="Cardones 220"/>
    <n v="150154"/>
    <n v="0"/>
    <n v="45.589001957989801"/>
    <n v="0"/>
    <n v="6845371"/>
    <n v="0"/>
    <n v="77"/>
  </r>
  <r>
    <n v="9"/>
    <x v="3"/>
    <s v="Facturacion mes"/>
    <x v="1"/>
    <s v="BS4B"/>
    <s v="Diego de Almagro 220"/>
    <n v="13449"/>
    <n v="0"/>
    <n v="41.832032121347318"/>
    <n v="0"/>
    <n v="562599"/>
    <n v="0"/>
    <n v="5520"/>
  </r>
  <r>
    <n v="10"/>
    <x v="3"/>
    <s v="Facturacion mes"/>
    <x v="1"/>
    <s v="BS4B"/>
    <s v="Maitencillo 220"/>
    <n v="33042"/>
    <n v="0"/>
    <n v="45.16600084740633"/>
    <n v="0"/>
    <n v="1492375"/>
    <n v="0"/>
    <n v="2100"/>
  </r>
  <r>
    <n v="11"/>
    <x v="3"/>
    <s v="Facturacion mes"/>
    <x v="1"/>
    <s v="BS4B"/>
    <s v="Pan de Azucar 220"/>
    <n v="207"/>
    <n v="0"/>
    <n v="50.90338164251208"/>
    <n v="0"/>
    <n v="10537"/>
    <n v="0"/>
    <n v="3287"/>
  </r>
  <r>
    <n v="12"/>
    <x v="3"/>
    <s v="Facturacion mes"/>
    <x v="1"/>
    <s v="BS4C"/>
    <s v="Cardones 220"/>
    <n v="70643"/>
    <n v="499"/>
    <n v="45.589003864501791"/>
    <n v="7153.3386773547099"/>
    <n v="3220544"/>
    <n v="3569516"/>
    <n v="0"/>
  </r>
  <r>
    <n v="13"/>
    <x v="3"/>
    <s v="Facturacion mes"/>
    <x v="1"/>
    <s v="BS4C"/>
    <s v="Diego de Almagro 220"/>
    <n v="8154"/>
    <n v="61"/>
    <n v="41.831984302182981"/>
    <n v="6658.0491803278692"/>
    <n v="341098"/>
    <n v="406141"/>
    <n v="1331"/>
  </r>
  <r>
    <n v="14"/>
    <x v="3"/>
    <s v="Facturacion mes"/>
    <x v="1"/>
    <s v="BS4C"/>
    <s v="Maitencillo 220"/>
    <n v="21161"/>
    <n v="171"/>
    <n v="45.166012948348374"/>
    <n v="7215.9473684210516"/>
    <n v="955758"/>
    <n v="1233927"/>
    <n v="0"/>
  </r>
  <r>
    <n v="15"/>
    <x v="3"/>
    <s v="Facturacion mes"/>
    <x v="1"/>
    <s v="BS4C"/>
    <s v="Pan de Azucar 220"/>
    <n v="160"/>
    <n v="1"/>
    <n v="50.906249999999993"/>
    <n v="5171"/>
    <n v="8145"/>
    <n v="5171"/>
    <n v="13"/>
  </r>
  <r>
    <n v="16"/>
    <x v="3"/>
    <s v="Facturacion mes"/>
    <x v="2"/>
    <s v="BS4A"/>
    <s v="Los Vilos 220"/>
    <n v="3196233"/>
    <n v="0"/>
    <n v="52.846999890183227"/>
    <n v="0"/>
    <n v="168911325"/>
    <n v="0"/>
    <n v="0"/>
  </r>
  <r>
    <n v="17"/>
    <x v="3"/>
    <s v="Facturacion mes"/>
    <x v="2"/>
    <s v="BS4A"/>
    <s v="Maitencillo 220"/>
    <n v="333878"/>
    <n v="0"/>
    <n v="45.166000754766713"/>
    <n v="0"/>
    <n v="15079934"/>
    <n v="0"/>
    <n v="0"/>
  </r>
  <r>
    <n v="18"/>
    <x v="3"/>
    <s v="Facturacion mes"/>
    <x v="2"/>
    <s v="BS4A"/>
    <s v="Nogales 220"/>
    <n v="83323"/>
    <n v="0"/>
    <n v="53.517000108013399"/>
    <n v="0"/>
    <n v="4459197"/>
    <n v="0"/>
    <n v="0"/>
  </r>
  <r>
    <n v="19"/>
    <x v="3"/>
    <s v="Facturacion mes"/>
    <x v="2"/>
    <s v="BS4A"/>
    <s v="Pan de Azucar 220"/>
    <n v="7678899"/>
    <n v="0"/>
    <n v="50.904000039589008"/>
    <n v="0"/>
    <n v="390886675"/>
    <n v="0"/>
    <n v="0"/>
  </r>
  <r>
    <n v="20"/>
    <x v="3"/>
    <s v="Facturacion mes"/>
    <x v="2"/>
    <s v="BS4A"/>
    <s v="Quillota 220"/>
    <n v="2823535"/>
    <n v="0"/>
    <n v="54.041000023020793"/>
    <n v="0"/>
    <n v="152586655"/>
    <n v="0"/>
    <n v="0"/>
  </r>
  <r>
    <n v="21"/>
    <x v="3"/>
    <s v="Facturacion mes"/>
    <x v="2"/>
    <s v="BS4B"/>
    <s v="Los Vilos 220"/>
    <n v="4274230"/>
    <n v="0"/>
    <n v="52.847000044452457"/>
    <n v="0"/>
    <n v="225880233"/>
    <n v="0"/>
    <n v="4022.9999999999995"/>
  </r>
  <r>
    <n v="22"/>
    <x v="3"/>
    <s v="Facturacion mes"/>
    <x v="2"/>
    <s v="BS4B"/>
    <s v="Maitencillo 220"/>
    <n v="382953"/>
    <n v="0"/>
    <n v="45.165999482965283"/>
    <n v="0"/>
    <n v="17296455"/>
    <n v="0"/>
    <n v="64180.000000000007"/>
  </r>
  <r>
    <n v="23"/>
    <x v="3"/>
    <s v="Facturacion mes"/>
    <x v="2"/>
    <s v="BS4B"/>
    <s v="Nogales 220"/>
    <n v="118662"/>
    <n v="0"/>
    <n v="53.516997859466379"/>
    <n v="0"/>
    <n v="6350434"/>
    <n v="0"/>
    <n v="274"/>
  </r>
  <r>
    <n v="24"/>
    <x v="3"/>
    <s v="Facturacion mes"/>
    <x v="2"/>
    <s v="BS4B"/>
    <s v="Pan de Azucar 220"/>
    <n v="9857241"/>
    <n v="0"/>
    <n v="50.90400001379696"/>
    <n v="0"/>
    <n v="501772996"/>
    <n v="0"/>
    <n v="13496"/>
  </r>
  <r>
    <n v="25"/>
    <x v="3"/>
    <s v="Facturacion mes"/>
    <x v="2"/>
    <s v="BS4B"/>
    <s v="Quillota 220"/>
    <n v="3908226"/>
    <n v="0"/>
    <n v="54.040999931938423"/>
    <n v="0"/>
    <n v="211204441"/>
    <n v="0"/>
    <n v="3506"/>
  </r>
  <r>
    <n v="26"/>
    <x v="3"/>
    <s v="Facturacion mes"/>
    <x v="2"/>
    <s v="BS4C"/>
    <s v="Los Vilos 220"/>
    <n v="1974098"/>
    <n v="15381"/>
    <n v="52.846999996960641"/>
    <n v="5495.9962291138418"/>
    <n v="104325157"/>
    <n v="84533918"/>
    <n v="0"/>
  </r>
  <r>
    <n v="27"/>
    <x v="3"/>
    <s v="Facturacion mes"/>
    <x v="2"/>
    <s v="BS4C"/>
    <s v="Maitencillo 220"/>
    <n v="273895"/>
    <n v="2290"/>
    <n v="45.16600156994469"/>
    <n v="7215.9471615720522"/>
    <n v="12370742"/>
    <n v="16524519"/>
    <n v="814"/>
  </r>
  <r>
    <n v="28"/>
    <x v="3"/>
    <s v="Facturacion mes"/>
    <x v="2"/>
    <s v="BS4C"/>
    <s v="Nogales 220"/>
    <n v="72027"/>
    <n v="693"/>
    <n v="53.51700056923098"/>
    <n v="5609.3939393939399"/>
    <n v="3854669"/>
    <n v="3887310"/>
    <n v="21"/>
  </r>
  <r>
    <n v="29"/>
    <x v="3"/>
    <s v="Facturacion mes"/>
    <x v="2"/>
    <s v="BS4C"/>
    <s v="Pan de Azucar 220"/>
    <n v="5534905"/>
    <n v="43698"/>
    <n v="50.903999978319412"/>
    <n v="5171.073710467298"/>
    <n v="281748804"/>
    <n v="225965579"/>
    <n v="0"/>
  </r>
  <r>
    <n v="30"/>
    <x v="3"/>
    <s v="Facturacion mes"/>
    <x v="2"/>
    <s v="BS4C"/>
    <s v="Quillota 220"/>
    <n v="2374345"/>
    <n v="21937"/>
    <n v="54.040999938930533"/>
    <n v="5659.0548844418108"/>
    <n v="128311978"/>
    <n v="124142687"/>
    <n v="0"/>
  </r>
  <r>
    <n v="31"/>
    <x v="3"/>
    <s v="Facturacion mes"/>
    <x v="3"/>
    <s v="BS4A"/>
    <s v="Valdivia 220"/>
    <n v="132615"/>
    <n v="0"/>
    <n v="58.023838144017866"/>
    <n v="0"/>
    <n v="7694831.2954689302"/>
    <n v="0"/>
    <n v="823"/>
  </r>
  <r>
    <n v="32"/>
    <x v="3"/>
    <s v="Facturacion mes"/>
    <x v="3"/>
    <s v="BS4A"/>
    <s v="Barro Blanco 220"/>
    <n v="111597"/>
    <n v="0"/>
    <n v="58.60193542441953"/>
    <n v="0"/>
    <n v="6539800.1875589462"/>
    <n v="0"/>
    <n v="2447"/>
  </r>
  <r>
    <n v="33"/>
    <x v="3"/>
    <s v="Facturacion mes"/>
    <x v="3"/>
    <s v="BS4A"/>
    <s v="Puerto Montt 220"/>
    <n v="318686"/>
    <n v="0"/>
    <n v="59.490492355407255"/>
    <n v="0"/>
    <n v="18958787.046775315"/>
    <n v="0"/>
    <n v="0"/>
  </r>
  <r>
    <n v="34"/>
    <x v="3"/>
    <s v="Facturacion mes"/>
    <x v="3"/>
    <s v="BS4A"/>
    <s v="Charrua 220"/>
    <n v="1464"/>
    <n v="0"/>
    <n v="49.769893640505359"/>
    <n v="0"/>
    <n v="72863.124289699845"/>
    <n v="0"/>
    <n v="0"/>
  </r>
  <r>
    <n v="35"/>
    <x v="3"/>
    <s v="Facturacion mes"/>
    <x v="3"/>
    <s v="BS4A"/>
    <s v="Temuco 220"/>
    <n v="14057"/>
    <n v="0"/>
    <n v="51.183020325931636"/>
    <n v="0"/>
    <n v="719479.71672162099"/>
    <n v="0"/>
    <n v="0"/>
  </r>
  <r>
    <n v="36"/>
    <x v="3"/>
    <s v="Facturacion mes"/>
    <x v="3"/>
    <s v="BS4A"/>
    <s v="Los Ciruelos 220"/>
    <n v="5635"/>
    <n v="0"/>
    <n v="57.782964277183851"/>
    <n v="0"/>
    <n v="325607.00370193098"/>
    <n v="0"/>
    <n v="0"/>
  </r>
  <r>
    <n v="37"/>
    <x v="3"/>
    <s v="Facturacion mes"/>
    <x v="3"/>
    <s v="BS4B"/>
    <s v="Valdivia 220"/>
    <n v="190362"/>
    <n v="0"/>
    <n v="58.023838144017873"/>
    <n v="0"/>
    <n v="11045533.87677153"/>
    <n v="0"/>
    <n v="1181"/>
  </r>
  <r>
    <n v="38"/>
    <x v="3"/>
    <s v="Facturacion mes"/>
    <x v="3"/>
    <s v="BS4B"/>
    <s v="Barro Blanco 220"/>
    <n v="153405"/>
    <n v="0"/>
    <n v="58.601935424419523"/>
    <n v="0"/>
    <n v="8989829.9037830774"/>
    <n v="0"/>
    <n v="3364"/>
  </r>
  <r>
    <n v="39"/>
    <x v="3"/>
    <s v="Facturacion mes"/>
    <x v="3"/>
    <s v="BS4B"/>
    <s v="Puerto Montt 220"/>
    <n v="432322"/>
    <n v="0"/>
    <n v="59.490492355407255"/>
    <n v="0"/>
    <n v="25719048.636074375"/>
    <n v="0"/>
    <n v="0"/>
  </r>
  <r>
    <n v="40"/>
    <x v="3"/>
    <s v="Facturacion mes"/>
    <x v="3"/>
    <s v="BS4B"/>
    <s v="Charrua 220"/>
    <n v="1794"/>
    <n v="0"/>
    <n v="49.769893640505359"/>
    <n v="0"/>
    <n v="89287.189191066616"/>
    <n v="0"/>
    <n v="0"/>
  </r>
  <r>
    <n v="41"/>
    <x v="3"/>
    <s v="Facturacion mes"/>
    <x v="3"/>
    <s v="BS4B"/>
    <s v="Temuco 220"/>
    <n v="17232"/>
    <n v="0"/>
    <n v="51.183020325931643"/>
    <n v="0"/>
    <n v="881985.80625645397"/>
    <n v="0"/>
    <n v="0"/>
  </r>
  <r>
    <n v="42"/>
    <x v="3"/>
    <s v="Facturacion mes"/>
    <x v="3"/>
    <s v="BS4B"/>
    <s v="Los Ciruelos 220"/>
    <n v="7964"/>
    <n v="0"/>
    <n v="57.782964277183844"/>
    <n v="0"/>
    <n v="460183.52750349214"/>
    <n v="0"/>
    <n v="0"/>
  </r>
  <r>
    <n v="43"/>
    <x v="3"/>
    <s v="Facturacion mes"/>
    <x v="3"/>
    <s v="BS4C"/>
    <s v="Valdivia 220"/>
    <n v="105826"/>
    <n v="834"/>
    <n v="58.023838144017873"/>
    <n v="5344.8146009284192"/>
    <n v="6140430.6954288352"/>
    <n v="4457575.3771743011"/>
    <n v="657"/>
  </r>
  <r>
    <n v="44"/>
    <x v="3"/>
    <s v="Facturacion mes"/>
    <x v="3"/>
    <s v="BS4C"/>
    <s v="Barro Blanco 220"/>
    <n v="75200"/>
    <n v="575"/>
    <n v="58.601935424419523"/>
    <n v="5356.0965314844661"/>
    <n v="4406865.5439163484"/>
    <n v="3079755.5056035682"/>
    <n v="1649"/>
  </r>
  <r>
    <n v="45"/>
    <x v="3"/>
    <s v="Facturacion mes"/>
    <x v="3"/>
    <s v="BS4C"/>
    <s v="Puerto Montt 220"/>
    <n v="200935"/>
    <n v="1413"/>
    <n v="59.490492355407248"/>
    <n v="5437.3264314880225"/>
    <n v="11953722.081433756"/>
    <n v="7682942.2476925757"/>
    <n v="0"/>
  </r>
  <r>
    <n v="46"/>
    <x v="3"/>
    <s v="Facturacion mes"/>
    <x v="3"/>
    <s v="BS4C"/>
    <s v="Charrua 220"/>
    <n v="1055"/>
    <n v="7"/>
    <n v="49.769893640505366"/>
    <n v="5075.7405571666386"/>
    <n v="52507.237790733154"/>
    <n v="35530.18390016647"/>
    <n v="0"/>
  </r>
  <r>
    <n v="47"/>
    <x v="3"/>
    <s v="Facturacion mes"/>
    <x v="3"/>
    <s v="BS4C"/>
    <s v="Temuco 220"/>
    <n v="10133"/>
    <n v="69"/>
    <n v="51.183020325931643"/>
    <n v="5185.1752835603183"/>
    <n v="518637.5449626653"/>
    <n v="357777.09456566197"/>
    <n v="0"/>
  </r>
  <r>
    <n v="48"/>
    <x v="3"/>
    <s v="Facturacion mes"/>
    <x v="3"/>
    <s v="BS4C"/>
    <s v="Los Ciruelos 220"/>
    <n v="4920"/>
    <n v="8"/>
    <n v="57.782964277183851"/>
    <n v="5372.4553307907381"/>
    <n v="284292.18424374453"/>
    <n v="42979.642646325905"/>
    <n v="0"/>
  </r>
  <r>
    <n v="49"/>
    <x v="3"/>
    <s v="Facturacion mes"/>
    <x v="4"/>
    <s v="BS4A"/>
    <s v="Charrua 220"/>
    <n v="13328.076421794474"/>
    <n v="0"/>
    <n v="49.77"/>
    <n v="0"/>
    <n v="663338.36351271102"/>
    <n v="0"/>
    <n v="0"/>
  </r>
  <r>
    <n v="50"/>
    <x v="3"/>
    <s v="Facturacion mes"/>
    <x v="4"/>
    <s v="BS4A"/>
    <s v="Temuco 220"/>
    <n v="108180.0103419787"/>
    <n v="0"/>
    <n v="51.183"/>
    <n v="0"/>
    <n v="5536977.4693334959"/>
    <n v="0"/>
    <n v="1950.0979307041284"/>
  </r>
  <r>
    <n v="51"/>
    <x v="3"/>
    <s v="Facturacion mes"/>
    <x v="4"/>
    <s v="BS4B"/>
    <s v="Charrua 220"/>
    <n v="16707.882942337197"/>
    <n v="0"/>
    <n v="49.77"/>
    <n v="0"/>
    <n v="831551.33404012234"/>
    <n v="0"/>
    <n v="0"/>
  </r>
  <r>
    <n v="52"/>
    <x v="3"/>
    <s v="Facturacion mes"/>
    <x v="4"/>
    <s v="BS4B"/>
    <s v="Temuco 220"/>
    <n v="138378.72292106095"/>
    <n v="0"/>
    <n v="51.183"/>
    <n v="0"/>
    <n v="7082638.1752686631"/>
    <n v="0"/>
    <n v="10781.757662623113"/>
  </r>
  <r>
    <n v="53"/>
    <x v="3"/>
    <s v="Facturacion mes"/>
    <x v="4"/>
    <s v="BS4C"/>
    <s v="Charrua 220"/>
    <n v="6198.4775677534417"/>
    <n v="6.7081291295286274"/>
    <n v="49.769999999999996"/>
    <n v="5075.7340000000013"/>
    <n v="308498.2285470888"/>
    <n v="34048.679099138863"/>
    <n v="0"/>
  </r>
  <r>
    <n v="54"/>
    <x v="3"/>
    <s v="Facturacion mes"/>
    <x v="4"/>
    <s v="BS4C"/>
    <s v="Temuco 220"/>
    <n v="50643.800935892265"/>
    <n v="54.817033287850649"/>
    <n v="51.183"/>
    <n v="5185.1488099999997"/>
    <n v="2592101.6633017738"/>
    <n v="284234.47492022917"/>
    <n v="9645.8933335881702"/>
  </r>
  <r>
    <n v="55"/>
    <x v="3"/>
    <s v="Facturacion mes"/>
    <x v="5"/>
    <s v="BS4A"/>
    <s v="Charrua 220"/>
    <n v="388990.70609401778"/>
    <n v="0"/>
    <n v="49.769893640505359"/>
    <n v="0"/>
    <n v="19360026.069444343"/>
    <n v="0"/>
    <n v="14889.542486259859"/>
  </r>
  <r>
    <n v="56"/>
    <x v="3"/>
    <s v="Facturacion mes"/>
    <x v="5"/>
    <s v="BS4A"/>
    <s v="Temuco 220"/>
    <n v="279066.22838359006"/>
    <n v="0"/>
    <n v="51.183020325931643"/>
    <n v="0"/>
    <n v="14283452.439638371"/>
    <n v="0"/>
    <n v="4487.7458064652074"/>
  </r>
  <r>
    <n v="57"/>
    <x v="3"/>
    <s v="Facturacion mes"/>
    <x v="5"/>
    <s v="BS4A"/>
    <s v="Hualpen 220"/>
    <n v="6090.1699754715282"/>
    <n v="0"/>
    <n v="49.427317474341422"/>
    <n v="0"/>
    <n v="301020.76485033333"/>
    <n v="0"/>
    <n v="2.969829009131487"/>
  </r>
  <r>
    <n v="58"/>
    <x v="3"/>
    <s v="Facturacion mes"/>
    <x v="5"/>
    <s v="BS4A"/>
    <s v="Lagunillas 220"/>
    <n v="169361.56795362991"/>
    <n v="0"/>
    <n v="49.213207370488952"/>
    <n v="0"/>
    <n v="8334825.9642931446"/>
    <n v="0"/>
    <n v="108.82832198132662"/>
  </r>
  <r>
    <n v="59"/>
    <x v="3"/>
    <s v="Facturacion mes"/>
    <x v="5"/>
    <s v="BS4B"/>
    <s v="Charrua 220"/>
    <n v="529753.65441308613"/>
    <n v="0"/>
    <n v="49.769893640505366"/>
    <n v="0"/>
    <n v="26365783.035808329"/>
    <n v="0"/>
    <n v="20277.578412705359"/>
  </r>
  <r>
    <n v="60"/>
    <x v="3"/>
    <s v="Facturacion mes"/>
    <x v="5"/>
    <s v="BS4B"/>
    <s v="Temuco 220"/>
    <n v="395684.9391028987"/>
    <n v="0"/>
    <n v="51.183020325931636"/>
    <n v="0"/>
    <n v="20252350.280768685"/>
    <n v="0"/>
    <n v="6363.1254717774127"/>
  </r>
  <r>
    <n v="61"/>
    <x v="3"/>
    <s v="Facturacion mes"/>
    <x v="5"/>
    <s v="BS4B"/>
    <s v="Hualpen 220"/>
    <n v="7860.8636255563306"/>
    <n v="0"/>
    <n v="49.427317474341422"/>
    <n v="0"/>
    <n v="388541.4020428753"/>
    <n v="0"/>
    <n v="3.8332954459446267"/>
  </r>
  <r>
    <n v="62"/>
    <x v="3"/>
    <s v="Facturacion mes"/>
    <x v="5"/>
    <s v="BS4B"/>
    <s v="Lagunillas 220"/>
    <n v="222653.4382279971"/>
    <n v="0"/>
    <n v="49.213207370488938"/>
    <n v="0"/>
    <n v="10957489.827266771"/>
    <n v="0"/>
    <n v="143.07260117218669"/>
  </r>
  <r>
    <n v="63"/>
    <x v="3"/>
    <s v="Facturacion mes"/>
    <x v="5"/>
    <s v="BS4C"/>
    <s v="Charrua 220"/>
    <n v="288493.89746276761"/>
    <n v="2213.4282854927428"/>
    <n v="49.769893640505359"/>
    <n v="5075.7405571666386"/>
    <n v="14358310.592656802"/>
    <n v="11234787.719055332"/>
    <n v="11042.788621948092"/>
  </r>
  <r>
    <n v="64"/>
    <x v="3"/>
    <s v="Facturacion mes"/>
    <x v="5"/>
    <s v="BS4C"/>
    <s v="Temuco 220"/>
    <n v="217098.36711936758"/>
    <n v="1674.7012089575076"/>
    <n v="51.183020325931636"/>
    <n v="5185.1752835603183"/>
    <n v="11111750.13699716"/>
    <n v="8683619.3160350528"/>
    <n v="3491.2224681346529"/>
  </r>
  <r>
    <n v="65"/>
    <x v="3"/>
    <s v="Facturacion mes"/>
    <x v="5"/>
    <s v="BS4C"/>
    <s v="Hualpen 220"/>
    <n v="4298.3535960118652"/>
    <n v="32.559082037555477"/>
    <n v="49.427317474341422"/>
    <n v="5035.1256071648613"/>
    <n v="212456.08780705556"/>
    <n v="163939.06771307703"/>
    <n v="2.0960622203245367"/>
  </r>
  <r>
    <n v="66"/>
    <x v="3"/>
    <s v="Facturacion mes"/>
    <x v="5"/>
    <s v="BS4C"/>
    <s v="Lagunillas 220"/>
    <n v="139382.80801336071"/>
    <n v="1074.9438460862814"/>
    <n v="49.213207370488945"/>
    <n v="5049.7921168877238"/>
    <n v="6859475.0346425688"/>
    <n v="5428242.9600634752"/>
    <n v="89.564576499980035"/>
  </r>
  <r>
    <n v="67"/>
    <x v="3"/>
    <s v="Facturacion mes"/>
    <x v="6"/>
    <s v="BS4A"/>
    <s v="Charrua 220"/>
    <n v="136979.36812"/>
    <n v="0"/>
    <n v="49.77"/>
    <n v="0"/>
    <n v="6817463.1513323998"/>
    <n v="0"/>
    <n v="0"/>
  </r>
  <r>
    <n v="68"/>
    <x v="3"/>
    <s v="Facturacion mes"/>
    <x v="6"/>
    <s v="BS4A"/>
    <s v="Hualpen 220"/>
    <n v="1329.9826700000001"/>
    <n v="0"/>
    <n v="49.427999999999997"/>
    <n v="0"/>
    <n v="65738.383412759998"/>
    <n v="0"/>
    <n v="0"/>
  </r>
  <r>
    <n v="69"/>
    <x v="3"/>
    <s v="Facturacion mes"/>
    <x v="6"/>
    <s v="BS4B"/>
    <s v="Charrua 220"/>
    <n v="187296.78481000001"/>
    <n v="0"/>
    <n v="49.77"/>
    <n v="0"/>
    <n v="9321760.979993701"/>
    <n v="0"/>
    <n v="0"/>
  </r>
  <r>
    <n v="70"/>
    <x v="3"/>
    <s v="Facturacion mes"/>
    <x v="6"/>
    <s v="BS4B"/>
    <s v="Hualpen 220"/>
    <n v="1807.4585099999999"/>
    <n v="0"/>
    <n v="49.427999999999997"/>
    <n v="0"/>
    <n v="89339.059232279993"/>
    <n v="0"/>
    <n v="0"/>
  </r>
  <r>
    <n v="71"/>
    <x v="3"/>
    <s v="Facturacion mes"/>
    <x v="6"/>
    <s v="BS4C"/>
    <s v="Charrua 220"/>
    <n v="102115.6315"/>
    <n v="797.76304900596551"/>
    <n v="49.77"/>
    <n v="5075.7348000000002"/>
    <n v="5082294.9797550011"/>
    <n v="4049233.6699936846"/>
    <n v="0"/>
  </r>
  <r>
    <n v="72"/>
    <x v="3"/>
    <s v="Facturacion mes"/>
    <x v="6"/>
    <s v="BS4C"/>
    <s v="Hualpen 220"/>
    <n v="918.96429999999998"/>
    <n v="7.1792707064210122"/>
    <n v="49.427999999999997"/>
    <n v="5035.1028999999999"/>
    <n v="45422.567420399995"/>
    <n v="36148.366753785485"/>
    <n v="0"/>
  </r>
  <r>
    <n v="73"/>
    <x v="3"/>
    <s v="Facturacion mes"/>
    <x v="7"/>
    <s v="BS4A"/>
    <s v="Ancoa 220"/>
    <n v="72203.780767656921"/>
    <n v="0"/>
    <n v="52.773000000000003"/>
    <n v="0"/>
    <n v="3810410.1224515587"/>
    <n v="0"/>
    <n v="0"/>
  </r>
  <r>
    <n v="74"/>
    <x v="3"/>
    <s v="Facturacion mes"/>
    <x v="7"/>
    <s v="BS4A"/>
    <s v="Charrua 220"/>
    <n v="56667.153887436049"/>
    <n v="0"/>
    <n v="49.769999999999996"/>
    <n v="0"/>
    <n v="2820324.2489776923"/>
    <n v="0"/>
    <n v="0"/>
  </r>
  <r>
    <n v="75"/>
    <x v="3"/>
    <s v="Facturacion mes"/>
    <x v="7"/>
    <s v="BS4A"/>
    <s v="Itahue 220"/>
    <n v="26522.43409589204"/>
    <n v="0"/>
    <n v="53.387999999999991"/>
    <n v="0"/>
    <n v="1415979.7115114841"/>
    <n v="0"/>
    <n v="1587.5723608187398"/>
  </r>
  <r>
    <n v="76"/>
    <x v="3"/>
    <s v="Facturacion mes"/>
    <x v="7"/>
    <s v="BS4B"/>
    <s v="Ancoa 220"/>
    <n v="102465.85437666063"/>
    <n v="0"/>
    <n v="52.773000000000003"/>
    <n v="0"/>
    <n v="5407430.533019512"/>
    <n v="0"/>
    <n v="0"/>
  </r>
  <r>
    <n v="77"/>
    <x v="3"/>
    <s v="Facturacion mes"/>
    <x v="7"/>
    <s v="BS4B"/>
    <s v="Charrua 220"/>
    <n v="81157.578559212096"/>
    <n v="0"/>
    <n v="49.77"/>
    <n v="0"/>
    <n v="4039212.6848919862"/>
    <n v="0"/>
    <n v="0"/>
  </r>
  <r>
    <n v="78"/>
    <x v="3"/>
    <s v="Facturacion mes"/>
    <x v="7"/>
    <s v="BS4B"/>
    <s v="Itahue 220"/>
    <n v="37259.269044035427"/>
    <n v="0"/>
    <n v="53.387999999999998"/>
    <n v="0"/>
    <n v="1989197.8557229633"/>
    <n v="0"/>
    <n v="2360.4032925999932"/>
  </r>
  <r>
    <n v="79"/>
    <x v="3"/>
    <s v="Facturacion mes"/>
    <x v="7"/>
    <s v="BS4C"/>
    <s v="Ancoa 220"/>
    <n v="33231.679253416107"/>
    <n v="42.725605101109529"/>
    <n v="52.773000000000003"/>
    <n v="5506.69"/>
    <n v="1753735.4092405282"/>
    <n v="235276.66235422881"/>
    <n v="0"/>
  </r>
  <r>
    <n v="80"/>
    <x v="3"/>
    <s v="Facturacion mes"/>
    <x v="7"/>
    <s v="BS4C"/>
    <s v="Charrua 220"/>
    <n v="27666.876840343863"/>
    <n v="35.570999745372497"/>
    <n v="49.769999999999996"/>
    <n v="5075.7299999999996"/>
    <n v="1376980.4603439141"/>
    <n v="180548.79053757954"/>
    <n v="0"/>
  </r>
  <r>
    <n v="81"/>
    <x v="3"/>
    <s v="Facturacion mes"/>
    <x v="7"/>
    <s v="BS4C"/>
    <s v="Itahue 220"/>
    <n v="11434.90839103599"/>
    <n v="14.70173615233557"/>
    <n v="53.387999999999998"/>
    <n v="5560.86"/>
    <n v="610486.8891806294"/>
    <n v="81754.296500076773"/>
    <n v="1201.9945187345932"/>
  </r>
  <r>
    <n v="82"/>
    <x v="3"/>
    <s v="Facturacion mes"/>
    <x v="8"/>
    <s v="BS4A"/>
    <s v="Ancoa 220"/>
    <n v="4650.9751764439261"/>
    <n v="0"/>
    <n v="52.773000000000003"/>
    <n v="0"/>
    <n v="245445.91298647533"/>
    <n v="0"/>
    <n v="0"/>
  </r>
  <r>
    <n v="83"/>
    <x v="3"/>
    <s v="Facturacion mes"/>
    <x v="8"/>
    <s v="BS4A"/>
    <s v="Charrua 220"/>
    <n v="10620.1077660062"/>
    <n v="0"/>
    <n v="49.77"/>
    <n v="0"/>
    <n v="528562.76351412863"/>
    <n v="0"/>
    <n v="0"/>
  </r>
  <r>
    <n v="84"/>
    <x v="3"/>
    <s v="Facturacion mes"/>
    <x v="8"/>
    <s v="BS4A"/>
    <s v="Itahue 220"/>
    <n v="3312.168774832779"/>
    <n v="0"/>
    <n v="53.388000000000005"/>
    <n v="0"/>
    <n v="176830.0665507724"/>
    <n v="0"/>
    <n v="9.5445047446233175"/>
  </r>
  <r>
    <n v="85"/>
    <x v="3"/>
    <s v="Facturacion mes"/>
    <x v="8"/>
    <s v="BS4B"/>
    <s v="Ancoa 220"/>
    <n v="7331.7823165378122"/>
    <n v="0"/>
    <n v="52.772999999999996"/>
    <n v="0"/>
    <n v="386920.14819064998"/>
    <n v="0"/>
    <n v="0"/>
  </r>
  <r>
    <n v="86"/>
    <x v="3"/>
    <s v="Facturacion mes"/>
    <x v="8"/>
    <s v="BS4B"/>
    <s v="Charrua 220"/>
    <n v="16328.481222054059"/>
    <n v="0"/>
    <n v="49.769999999999996"/>
    <n v="0"/>
    <n v="812668.51042163046"/>
    <n v="0"/>
    <n v="0"/>
  </r>
  <r>
    <n v="87"/>
    <x v="3"/>
    <s v="Facturacion mes"/>
    <x v="8"/>
    <s v="BS4B"/>
    <s v="Itahue 220"/>
    <n v="4923.7130027721441"/>
    <n v="0"/>
    <n v="53.387999999999998"/>
    <n v="0"/>
    <n v="262867.18979199923"/>
    <n v="0"/>
    <n v="14.205799589953719"/>
  </r>
  <r>
    <n v="88"/>
    <x v="3"/>
    <s v="Facturacion mes"/>
    <x v="8"/>
    <s v="BS4C"/>
    <s v="Ancoa 220"/>
    <n v="2355.1961463272405"/>
    <n v="2.7197609944237784"/>
    <n v="52.77300000000001"/>
    <n v="5506.69"/>
    <n v="124290.76623012747"/>
    <n v="14976.880670383474"/>
    <n v="0"/>
  </r>
  <r>
    <n v="89"/>
    <x v="3"/>
    <s v="Facturacion mes"/>
    <x v="8"/>
    <s v="BS4C"/>
    <s v="Charrua 220"/>
    <n v="5468.9381117539951"/>
    <n v="6.3154844153687186"/>
    <n v="49.77000000000001"/>
    <n v="5075.7299999999996"/>
    <n v="272189.04982199636"/>
    <n v="32055.69371161946"/>
    <n v="0"/>
  </r>
  <r>
    <n v="90"/>
    <x v="3"/>
    <s v="Facturacion mes"/>
    <x v="8"/>
    <s v="BS4C"/>
    <s v="Itahue 220"/>
    <n v="1782.5875513017136"/>
    <n v="2.0585173335716584"/>
    <n v="53.387999999999998"/>
    <n v="5560.86"/>
    <n v="95168.784188895879"/>
    <n v="11447.126699565291"/>
    <n v="7.2297683256921301"/>
  </r>
  <r>
    <n v="91"/>
    <x v="3"/>
    <s v="Facturacion mes"/>
    <x v="9"/>
    <s v="BS4A"/>
    <s v="Charrua 220"/>
    <n v="535865.12499000004"/>
    <n v="0"/>
    <n v="49.77"/>
    <n v="0"/>
    <n v="26670007.270752303"/>
    <n v="0"/>
    <n v="0"/>
  </r>
  <r>
    <n v="92"/>
    <x v="3"/>
    <s v="Facturacion mes"/>
    <x v="9"/>
    <s v="BS4A"/>
    <s v="Itahue 220"/>
    <n v="33890.506990000002"/>
    <n v="0"/>
    <n v="53.387999999999998"/>
    <n v="0"/>
    <n v="1809346.3871821198"/>
    <n v="0"/>
    <n v="0"/>
  </r>
  <r>
    <n v="93"/>
    <x v="3"/>
    <s v="Facturacion mes"/>
    <x v="9"/>
    <s v="BS4B"/>
    <s v="Charrua 220"/>
    <n v="763736.19562999997"/>
    <n v="0"/>
    <n v="49.77"/>
    <n v="0"/>
    <n v="38011150.456505097"/>
    <n v="0"/>
    <n v="0"/>
  </r>
  <r>
    <n v="94"/>
    <x v="3"/>
    <s v="Facturacion mes"/>
    <x v="9"/>
    <s v="BS4B"/>
    <s v="Itahue 220"/>
    <n v="47659.854229999997"/>
    <n v="0"/>
    <n v="53.387999999999998"/>
    <n v="0"/>
    <n v="2544464.29763124"/>
    <n v="0"/>
    <n v="0"/>
  </r>
  <r>
    <n v="95"/>
    <x v="3"/>
    <s v="Facturacion mes"/>
    <x v="9"/>
    <s v="BS4C"/>
    <s v="Charrua 220"/>
    <n v="384868.77123999997"/>
    <n v="3075"/>
    <n v="49.77"/>
    <n v="5075.7348000000002"/>
    <n v="19154918.744614802"/>
    <n v="15607884.510000002"/>
    <n v="0"/>
  </r>
  <r>
    <n v="96"/>
    <x v="3"/>
    <s v="Facturacion mes"/>
    <x v="9"/>
    <s v="BS4C"/>
    <s v="Itahue 220"/>
    <n v="25102.5926"/>
    <n v="201"/>
    <n v="53.387999999999998"/>
    <n v="5560.8611000000001"/>
    <n v="1340177.2137288002"/>
    <n v="1117733.0811000001"/>
    <n v="0"/>
  </r>
  <r>
    <n v="97"/>
    <x v="3"/>
    <s v="Facturacion mes"/>
    <x v="10"/>
    <s v="BS4A"/>
    <s v="Barro Blanco 220"/>
    <n v="11448.188"/>
    <n v="0"/>
    <n v="58.601999999999997"/>
    <n v="0"/>
    <n v="670886.71317599993"/>
    <n v="0"/>
    <n v="0"/>
  </r>
  <r>
    <n v="98"/>
    <x v="3"/>
    <s v="Facturacion mes"/>
    <x v="10"/>
    <s v="BS4A"/>
    <s v="Valdivia 220"/>
    <n v="8670.5949999999993"/>
    <n v="0"/>
    <n v="58.023000000000003"/>
    <n v="0"/>
    <n v="503093.933685"/>
    <n v="0"/>
    <n v="0"/>
  </r>
  <r>
    <n v="99"/>
    <x v="3"/>
    <s v="Facturacion mes"/>
    <x v="10"/>
    <s v="BS4B"/>
    <s v="Barro Blanco 220"/>
    <n v="14498.514999999999"/>
    <n v="0"/>
    <n v="58.601999999999997"/>
    <n v="0"/>
    <n v="849641.9760299999"/>
    <n v="0"/>
    <n v="0"/>
  </r>
  <r>
    <n v="100"/>
    <x v="3"/>
    <s v="Facturacion mes"/>
    <x v="10"/>
    <s v="BS4B"/>
    <s v="Valdivia 220"/>
    <n v="10915.21"/>
    <n v="0"/>
    <n v="58.023000000000003"/>
    <n v="0"/>
    <n v="633333.22982999997"/>
    <n v="0"/>
    <n v="0"/>
  </r>
  <r>
    <n v="101"/>
    <x v="3"/>
    <s v="Facturacion mes"/>
    <x v="10"/>
    <s v="BS4C"/>
    <s v="Barro Blanco 220"/>
    <n v="7095.7610000000004"/>
    <n v="58"/>
    <n v="58.601999999999997"/>
    <n v="5356.1081999999997"/>
    <n v="415825.78612200002"/>
    <n v="310654.27559999999"/>
    <n v="0"/>
  </r>
  <r>
    <n v="102"/>
    <x v="3"/>
    <s v="Facturacion mes"/>
    <x v="10"/>
    <s v="BS4C"/>
    <s v="Valdivia 220"/>
    <n v="5192.16"/>
    <n v="42"/>
    <n v="58.023000000000003"/>
    <n v="5344.8216000000002"/>
    <n v="301264.69967999996"/>
    <n v="224482.50720000002"/>
    <n v="0"/>
  </r>
  <r>
    <n v="103"/>
    <x v="3"/>
    <s v="Facturacion mes"/>
    <x v="11"/>
    <s v="BS4A"/>
    <s v="Valdivia 220"/>
    <n v="42347"/>
    <n v="0"/>
    <n v="58.023838144017873"/>
    <n v="0"/>
    <n v="2457135.473884725"/>
    <n v="0"/>
    <n v="10758"/>
  </r>
  <r>
    <n v="104"/>
    <x v="3"/>
    <s v="Facturacion mes"/>
    <x v="11"/>
    <s v="BS4A"/>
    <s v="Barro Blanco 220"/>
    <n v="251216"/>
    <n v="0"/>
    <n v="58.601935424419523"/>
    <n v="0"/>
    <n v="14721743.809580976"/>
    <n v="0"/>
    <n v="9783"/>
  </r>
  <r>
    <n v="105"/>
    <x v="3"/>
    <s v="Facturacion mes"/>
    <x v="11"/>
    <s v="BS4A"/>
    <s v="Puerto Montt 220"/>
    <n v="33640"/>
    <n v="0"/>
    <n v="59.490492355407255"/>
    <n v="0"/>
    <n v="2001260.1628359"/>
    <n v="0"/>
    <n v="28975"/>
  </r>
  <r>
    <n v="106"/>
    <x v="3"/>
    <s v="Facturacion mes"/>
    <x v="11"/>
    <s v="BS4B"/>
    <s v="Valdivia 220"/>
    <n v="54959"/>
    <n v="0"/>
    <n v="58.023838144017866"/>
    <n v="0"/>
    <n v="3188932.1205570782"/>
    <n v="0"/>
    <n v="13961"/>
  </r>
  <r>
    <n v="107"/>
    <x v="3"/>
    <s v="Facturacion mes"/>
    <x v="11"/>
    <s v="BS4B"/>
    <s v="Barro Blanco 220"/>
    <n v="310746"/>
    <n v="0"/>
    <n v="58.60193542441953"/>
    <n v="0"/>
    <n v="18210317.025396671"/>
    <n v="0"/>
    <n v="12427"/>
  </r>
  <r>
    <n v="108"/>
    <x v="3"/>
    <s v="Facturacion mes"/>
    <x v="11"/>
    <s v="BS4B"/>
    <s v="Puerto Montt 220"/>
    <n v="42732"/>
    <n v="0"/>
    <n v="59.490492355407248"/>
    <n v="0"/>
    <n v="2542147.7193312626"/>
    <n v="0"/>
    <n v="35842"/>
  </r>
  <r>
    <n v="109"/>
    <x v="3"/>
    <s v="Facturacion mes"/>
    <x v="11"/>
    <s v="BS4C"/>
    <s v="Valdivia 220"/>
    <n v="28516"/>
    <n v="255"/>
    <n v="58.023838144017873"/>
    <n v="5344.8146009284183"/>
    <n v="1654607.7685148136"/>
    <n v="1362927.7232367466"/>
    <n v="7244"/>
  </r>
  <r>
    <n v="110"/>
    <x v="3"/>
    <s v="Facturacion mes"/>
    <x v="11"/>
    <s v="BS4C"/>
    <s v="Barro Blanco 220"/>
    <n v="152496"/>
    <n v="1157"/>
    <n v="58.601935424419523"/>
    <n v="5356.0965314844661"/>
    <n v="8936560.7444822807"/>
    <n v="6197003.6869275272"/>
    <n v="6064"/>
  </r>
  <r>
    <n v="111"/>
    <x v="3"/>
    <s v="Facturacion mes"/>
    <x v="11"/>
    <s v="BS4C"/>
    <s v="Puerto Montt 220"/>
    <n v="20854"/>
    <n v="166"/>
    <n v="59.490492355407248"/>
    <n v="5437.3264314880225"/>
    <n v="1240614.7275796628"/>
    <n v="902596.18762701179"/>
    <n v="17589"/>
  </r>
  <r>
    <n v="112"/>
    <x v="3"/>
    <s v="Facturacion mes"/>
    <x v="12"/>
    <s v="BS4A"/>
    <s v="Barro Blanco 220"/>
    <n v="379.73399999999998"/>
    <n v="0"/>
    <n v="58.601999999999997"/>
    <n v="0"/>
    <n v="22253.171867999994"/>
    <n v="0"/>
    <n v="0"/>
  </r>
  <r>
    <n v="113"/>
    <x v="3"/>
    <s v="Facturacion mes"/>
    <x v="12"/>
    <s v="BS4A"/>
    <s v="Puerto Montt 220"/>
    <n v="3132.9369999999999"/>
    <n v="0"/>
    <n v="59.49"/>
    <n v="0"/>
    <n v="186378.42213000002"/>
    <n v="0"/>
    <n v="0"/>
  </r>
  <r>
    <n v="114"/>
    <x v="3"/>
    <s v="Facturacion mes"/>
    <x v="12"/>
    <s v="BS4B"/>
    <s v="Barro Blanco 220"/>
    <n v="479.36672368767734"/>
    <n v="0"/>
    <n v="58.601999999999997"/>
    <n v="0"/>
    <n v="28091.848741545266"/>
    <n v="0"/>
    <n v="0"/>
  </r>
  <r>
    <n v="115"/>
    <x v="3"/>
    <s v="Facturacion mes"/>
    <x v="12"/>
    <s v="BS4B"/>
    <s v="Puerto Montt 220"/>
    <n v="3780.4140000000002"/>
    <n v="0"/>
    <n v="59.49"/>
    <n v="0"/>
    <n v="224896.82886000004"/>
    <n v="0"/>
    <n v="0"/>
  </r>
  <r>
    <n v="116"/>
    <x v="3"/>
    <s v="Facturacion mes"/>
    <x v="12"/>
    <s v="BS4C"/>
    <s v="Barro Blanco 220"/>
    <n v="290.80500000000001"/>
    <n v="2"/>
    <n v="58.601999999999997"/>
    <n v="5356.1081999999997"/>
    <n v="17041.754609999996"/>
    <n v="10712.216399999999"/>
    <n v="0"/>
  </r>
  <r>
    <n v="117"/>
    <x v="3"/>
    <s v="Facturacion mes"/>
    <x v="12"/>
    <s v="BS4C"/>
    <s v="Puerto Montt 220"/>
    <n v="2501.654"/>
    <n v="19"/>
    <n v="59.49"/>
    <n v="5437.3720000000003"/>
    <n v="148823.39645999999"/>
    <n v="103310.068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7" firstHeaderRow="1" firstDataRow="1" firstDataCol="1" rowPageCount="1" colPageCount="1"/>
  <pivotFields count="13">
    <pivotField showAll="0"/>
    <pivotField axis="axisPage" showAll="0">
      <items count="5">
        <item x="0"/>
        <item x="1"/>
        <item x="2"/>
        <item x="3"/>
        <item t="default"/>
      </items>
    </pivotField>
    <pivotField showAll="0"/>
    <pivotField axis="axisRow" showAll="0">
      <items count="14">
        <item x="4"/>
        <item x="2"/>
        <item x="6"/>
        <item x="10"/>
        <item x="9"/>
        <item x="12"/>
        <item x="0"/>
        <item x="1"/>
        <item x="5"/>
        <item x="11"/>
        <item x="7"/>
        <item x="8"/>
        <item x="3"/>
        <item t="default"/>
      </items>
    </pivotField>
    <pivotField showAll="0"/>
    <pivotField showAll="0"/>
    <pivotField dataField="1"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</pivotFields>
  <rowFields count="1">
    <field x="3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pageFields count="1">
    <pageField fld="1" item="3" hier="-1"/>
  </pageFields>
  <dataFields count="1">
    <dataField name="Sum of Energia (kWh)" fld="6" baseField="0" baseItem="0" numFmtId="164"/>
  </dataFields>
  <formats count="3">
    <format dxfId="2">
      <pivotArea outline="0" collapsedLevelsAreSubtotals="1" fieldPosition="0"/>
    </format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workbookViewId="0">
      <selection activeCell="B9" sqref="B9"/>
    </sheetView>
  </sheetViews>
  <sheetFormatPr baseColWidth="10" defaultColWidth="9.140625" defaultRowHeight="15" x14ac:dyDescent="0.25"/>
  <cols>
    <col min="1" max="1" width="13.5703125" customWidth="1"/>
    <col min="2" max="2" width="20.42578125" customWidth="1"/>
  </cols>
  <sheetData>
    <row r="1" spans="1:2" x14ac:dyDescent="0.25">
      <c r="A1" s="5" t="s">
        <v>0</v>
      </c>
      <c r="B1" s="8">
        <v>42826</v>
      </c>
    </row>
    <row r="3" spans="1:2" x14ac:dyDescent="0.25">
      <c r="A3" s="5" t="s">
        <v>15</v>
      </c>
      <c r="B3" t="s">
        <v>14</v>
      </c>
    </row>
    <row r="4" spans="1:2" x14ac:dyDescent="0.25">
      <c r="A4" s="6" t="s">
        <v>16</v>
      </c>
      <c r="B4" s="7">
        <v>333436.97113081702</v>
      </c>
    </row>
    <row r="5" spans="1:2" x14ac:dyDescent="0.25">
      <c r="A5" s="6" t="s">
        <v>17</v>
      </c>
      <c r="B5" s="7">
        <v>42886450</v>
      </c>
    </row>
    <row r="6" spans="1:2" x14ac:dyDescent="0.25">
      <c r="A6" s="6" t="s">
        <v>18</v>
      </c>
      <c r="B6" s="7">
        <v>430448.18991000002</v>
      </c>
    </row>
    <row r="7" spans="1:2" x14ac:dyDescent="0.25">
      <c r="A7" s="6" t="s">
        <v>19</v>
      </c>
      <c r="B7" s="7">
        <v>57820.429000000004</v>
      </c>
    </row>
    <row r="8" spans="1:2" x14ac:dyDescent="0.25">
      <c r="A8" s="6" t="s">
        <v>20</v>
      </c>
      <c r="B8" s="7">
        <v>1791123.04568</v>
      </c>
    </row>
    <row r="9" spans="1:2" x14ac:dyDescent="0.25">
      <c r="A9" s="6" t="s">
        <v>21</v>
      </c>
      <c r="B9" s="7">
        <v>10564.910723687677</v>
      </c>
    </row>
    <row r="10" spans="1:2" x14ac:dyDescent="0.25">
      <c r="A10" s="6" t="s">
        <v>22</v>
      </c>
      <c r="B10" s="7">
        <v>131277</v>
      </c>
    </row>
    <row r="11" spans="1:2" x14ac:dyDescent="0.25">
      <c r="A11" s="6" t="s">
        <v>23</v>
      </c>
      <c r="B11" s="7">
        <v>458813</v>
      </c>
    </row>
    <row r="12" spans="1:2" x14ac:dyDescent="0.25">
      <c r="A12" s="6" t="s">
        <v>24</v>
      </c>
      <c r="B12" s="7">
        <v>2648734.9939677552</v>
      </c>
    </row>
    <row r="13" spans="1:2" x14ac:dyDescent="0.25">
      <c r="A13" s="6" t="s">
        <v>25</v>
      </c>
      <c r="B13" s="7">
        <v>937506</v>
      </c>
    </row>
    <row r="14" spans="1:2" x14ac:dyDescent="0.25">
      <c r="A14" s="6" t="s">
        <v>26</v>
      </c>
      <c r="B14" s="7">
        <v>448609.5352156891</v>
      </c>
    </row>
    <row r="15" spans="1:2" x14ac:dyDescent="0.25">
      <c r="A15" s="6" t="s">
        <v>27</v>
      </c>
      <c r="B15" s="7">
        <v>56773.950068029873</v>
      </c>
    </row>
    <row r="16" spans="1:2" x14ac:dyDescent="0.25">
      <c r="A16" s="6" t="s">
        <v>28</v>
      </c>
      <c r="B16" s="7">
        <v>1785202</v>
      </c>
    </row>
    <row r="17" spans="1:2" x14ac:dyDescent="0.25">
      <c r="A17" s="6" t="s">
        <v>29</v>
      </c>
      <c r="B17" s="7">
        <v>51976760.02569598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C4:O473"/>
  <sheetViews>
    <sheetView tabSelected="1" topLeftCell="A314" workbookViewId="0">
      <selection activeCell="I239" sqref="I239:I355"/>
    </sheetView>
  </sheetViews>
  <sheetFormatPr baseColWidth="10" defaultColWidth="9.140625" defaultRowHeight="12.75" x14ac:dyDescent="0.25"/>
  <cols>
    <col min="1" max="3" width="9.140625" style="1"/>
    <col min="4" max="5" width="13.42578125" style="1" bestFit="1" customWidth="1"/>
    <col min="6" max="6" width="24.28515625" style="1" bestFit="1" customWidth="1"/>
    <col min="7" max="7" width="7.140625" style="1" bestFit="1" customWidth="1"/>
    <col min="8" max="8" width="17.85546875" style="1" bestFit="1" customWidth="1"/>
    <col min="9" max="9" width="13.42578125" style="1" bestFit="1" customWidth="1"/>
    <col min="10" max="10" width="16.5703125" style="1" bestFit="1" customWidth="1"/>
    <col min="11" max="11" width="21.85546875" style="1" bestFit="1" customWidth="1"/>
    <col min="12" max="12" width="25" style="1" bestFit="1" customWidth="1"/>
    <col min="13" max="13" width="14.7109375" style="1" bestFit="1" customWidth="1"/>
    <col min="14" max="14" width="19.140625" style="1" bestFit="1" customWidth="1"/>
    <col min="15" max="15" width="15.85546875" style="1" bestFit="1" customWidth="1"/>
    <col min="16" max="16384" width="9.140625" style="1"/>
  </cols>
  <sheetData>
    <row r="4" spans="3:15" x14ac:dyDescent="0.25">
      <c r="C4" s="2" t="s">
        <v>13</v>
      </c>
      <c r="D4" s="2" t="s">
        <v>30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11</v>
      </c>
    </row>
    <row r="5" spans="3:15" hidden="1" x14ac:dyDescent="0.25">
      <c r="C5" s="1">
        <v>1</v>
      </c>
      <c r="D5" s="4">
        <v>42736</v>
      </c>
      <c r="E5" s="1" t="s">
        <v>12</v>
      </c>
      <c r="F5" s="1" t="str">
        <f>+'[1]Tabla N°3'!$C8</f>
        <v>Elecda SIC</v>
      </c>
      <c r="G5" s="1" t="str">
        <f>+'[1]Tabla N°3'!G8</f>
        <v>BS4A</v>
      </c>
      <c r="H5" s="1" t="str">
        <f>+'[1]Tabla N°3'!D8</f>
        <v>Diego de Almagro 220</v>
      </c>
      <c r="I5" s="3">
        <f>+'[1]Tabla N°3'!$V8*1000</f>
        <v>51847.040102268802</v>
      </c>
      <c r="J5" s="3">
        <f>+'[1]Tabla N°3'!$U8*1000</f>
        <v>0</v>
      </c>
      <c r="K5" s="3">
        <f>+'[1]Tabla N°3'!$T8</f>
        <v>41.832000000000036</v>
      </c>
      <c r="L5" s="3">
        <f>+'[1]Tabla N°3'!$S8</f>
        <v>0</v>
      </c>
      <c r="M5" s="3">
        <f>+'[1]Tabla N°3'!$X8*1000</f>
        <v>2168865.38155811</v>
      </c>
      <c r="N5" s="3">
        <f>+'[1]Tabla N°3'!$W8*1000</f>
        <v>0</v>
      </c>
      <c r="O5" s="3">
        <f>+'[1]Tabla N°3'!$Y8*1000</f>
        <v>29.5020687857299</v>
      </c>
    </row>
    <row r="6" spans="3:15" hidden="1" x14ac:dyDescent="0.25">
      <c r="C6" s="1">
        <v>2</v>
      </c>
      <c r="D6" s="4">
        <v>42736</v>
      </c>
      <c r="E6" s="1" t="s">
        <v>12</v>
      </c>
      <c r="F6" s="1" t="str">
        <f>+'[1]Tabla N°3'!$C9</f>
        <v>Elecda SIC</v>
      </c>
      <c r="G6" s="1" t="str">
        <f>+'[1]Tabla N°3'!G9</f>
        <v>BS4B</v>
      </c>
      <c r="H6" s="1" t="str">
        <f>+'[1]Tabla N°3'!D9</f>
        <v>Diego de Almagro 220</v>
      </c>
      <c r="I6" s="3">
        <f>+'[1]Tabla N°3'!$V9*1000</f>
        <v>54364.329408632402</v>
      </c>
      <c r="J6" s="3">
        <f>+'[1]Tabla N°3'!$U9*1000</f>
        <v>0</v>
      </c>
      <c r="K6" s="3">
        <f>+'[1]Tabla N°3'!$T9</f>
        <v>41.831999999999994</v>
      </c>
      <c r="L6" s="3">
        <f>+'[1]Tabla N°3'!$S9</f>
        <v>0</v>
      </c>
      <c r="M6" s="3">
        <f>+'[1]Tabla N°3'!$X9*1000</f>
        <v>2274168.6278219102</v>
      </c>
      <c r="N6" s="3">
        <f>+'[1]Tabla N°3'!$W9*1000</f>
        <v>0</v>
      </c>
      <c r="O6" s="3">
        <f>+'[1]Tabla N°3'!$Y9*1000</f>
        <v>274.428634894764</v>
      </c>
    </row>
    <row r="7" spans="3:15" hidden="1" x14ac:dyDescent="0.25">
      <c r="C7" s="1">
        <v>3</v>
      </c>
      <c r="D7" s="4">
        <v>42736</v>
      </c>
      <c r="E7" s="1" t="s">
        <v>12</v>
      </c>
      <c r="F7" s="1" t="str">
        <f>+'[1]Tabla N°3'!$C10</f>
        <v>Elecda SIC</v>
      </c>
      <c r="G7" s="1" t="str">
        <f>+'[1]Tabla N°3'!G10</f>
        <v>BS4C</v>
      </c>
      <c r="H7" s="1" t="str">
        <f>+'[1]Tabla N°3'!D10</f>
        <v>Diego de Almagro 220</v>
      </c>
      <c r="I7" s="3">
        <f>+'[1]Tabla N°3'!$V10*1000</f>
        <v>31762.948832232301</v>
      </c>
      <c r="J7" s="3">
        <f>+'[1]Tabla N°3'!$U10*1000</f>
        <v>248.175540711579</v>
      </c>
      <c r="K7" s="3">
        <f>+'[1]Tabla N°3'!$T10</f>
        <v>41.831999999999951</v>
      </c>
      <c r="L7" s="3">
        <f>+'[1]Tabla N°3'!$S10</f>
        <v>6658.0552999999818</v>
      </c>
      <c r="M7" s="3">
        <f>+'[1]Tabla N°3'!$X10*1000</f>
        <v>1328707.67554994</v>
      </c>
      <c r="N7" s="3">
        <f>+'[1]Tabla N°3'!$W10*1000</f>
        <v>1652366.4741650899</v>
      </c>
      <c r="O7" s="3">
        <f>+'[1]Tabla N°3'!$Y10*1000</f>
        <v>286.75052945000903</v>
      </c>
    </row>
    <row r="8" spans="3:15" hidden="1" x14ac:dyDescent="0.25">
      <c r="C8" s="1">
        <v>4</v>
      </c>
      <c r="D8" s="4">
        <v>42736</v>
      </c>
      <c r="E8" s="1" t="s">
        <v>12</v>
      </c>
      <c r="F8" s="1" t="str">
        <f>+'[1]Tabla N°3'!$C11</f>
        <v>EMELAT</v>
      </c>
      <c r="G8" s="1" t="str">
        <f>+'[1]Tabla N°3'!G11</f>
        <v>BS4A</v>
      </c>
      <c r="H8" s="1" t="str">
        <f>+'[1]Tabla N°3'!D11</f>
        <v>Cardones 220</v>
      </c>
      <c r="I8" s="3">
        <f>+'[1]Tabla N°3'!$V11*1000</f>
        <v>159179.994755755</v>
      </c>
      <c r="J8" s="3">
        <f>+'[1]Tabla N°3'!$U11*1000</f>
        <v>0</v>
      </c>
      <c r="K8" s="3">
        <f>+'[1]Tabla N°3'!$T11</f>
        <v>45.588999999999849</v>
      </c>
      <c r="L8" s="3">
        <f>+'[1]Tabla N°3'!$S11</f>
        <v>0</v>
      </c>
      <c r="M8" s="3">
        <f>+'[1]Tabla N°3'!$X11*1000</f>
        <v>7256856.7809200902</v>
      </c>
      <c r="N8" s="3">
        <f>+'[1]Tabla N°3'!$W11*1000</f>
        <v>0</v>
      </c>
      <c r="O8" s="3">
        <f>+'[1]Tabla N°3'!$Y11*1000</f>
        <v>0</v>
      </c>
    </row>
    <row r="9" spans="3:15" hidden="1" x14ac:dyDescent="0.25">
      <c r="C9" s="1">
        <v>5</v>
      </c>
      <c r="D9" s="4">
        <v>42736</v>
      </c>
      <c r="E9" s="1" t="s">
        <v>12</v>
      </c>
      <c r="F9" s="1" t="str">
        <f>+'[1]Tabla N°3'!$C12</f>
        <v>EMELAT</v>
      </c>
      <c r="G9" s="1" t="str">
        <f>+'[1]Tabla N°3'!G12</f>
        <v>BS4A</v>
      </c>
      <c r="H9" s="1" t="str">
        <f>+'[1]Tabla N°3'!D12</f>
        <v>Diego de Almagro 220</v>
      </c>
      <c r="I9" s="3">
        <f>+'[1]Tabla N°3'!$V12*1000</f>
        <v>12096.7793171556</v>
      </c>
      <c r="J9" s="3">
        <f>+'[1]Tabla N°3'!$U12*1000</f>
        <v>0</v>
      </c>
      <c r="K9" s="3">
        <f>+'[1]Tabla N°3'!$T12</f>
        <v>41.832000000000072</v>
      </c>
      <c r="L9" s="3">
        <f>+'[1]Tabla N°3'!$S12</f>
        <v>0</v>
      </c>
      <c r="M9" s="3">
        <f>+'[1]Tabla N°3'!$X12*1000</f>
        <v>506032.47239525401</v>
      </c>
      <c r="N9" s="3">
        <f>+'[1]Tabla N°3'!$W12*1000</f>
        <v>0</v>
      </c>
      <c r="O9" s="3">
        <f>+'[1]Tabla N°3'!$Y12*1000</f>
        <v>193.21003593609299</v>
      </c>
    </row>
    <row r="10" spans="3:15" hidden="1" x14ac:dyDescent="0.25">
      <c r="C10" s="1">
        <v>6</v>
      </c>
      <c r="D10" s="4">
        <v>42736</v>
      </c>
      <c r="E10" s="1" t="s">
        <v>12</v>
      </c>
      <c r="F10" s="1" t="str">
        <f>+'[1]Tabla N°3'!$C13</f>
        <v>EMELAT</v>
      </c>
      <c r="G10" s="1" t="str">
        <f>+'[1]Tabla N°3'!G13</f>
        <v>BS4A</v>
      </c>
      <c r="H10" s="1" t="str">
        <f>+'[1]Tabla N°3'!D13</f>
        <v>Maitencillo 220</v>
      </c>
      <c r="I10" s="3">
        <f>+'[1]Tabla N°3'!$V13*1000</f>
        <v>34418.8750136241</v>
      </c>
      <c r="J10" s="3">
        <f>+'[1]Tabla N°3'!$U13*1000</f>
        <v>0</v>
      </c>
      <c r="K10" s="3">
        <f>+'[1]Tabla N°3'!$T13</f>
        <v>45.165999999999819</v>
      </c>
      <c r="L10" s="3">
        <f>+'[1]Tabla N°3'!$S13</f>
        <v>0</v>
      </c>
      <c r="M10" s="3">
        <f>+'[1]Tabla N°3'!$X13*1000</f>
        <v>1554562.9088653401</v>
      </c>
      <c r="N10" s="3">
        <f>+'[1]Tabla N°3'!$W13*1000</f>
        <v>0</v>
      </c>
      <c r="O10" s="3">
        <f>+'[1]Tabla N°3'!$Y13*1000</f>
        <v>0</v>
      </c>
    </row>
    <row r="11" spans="3:15" hidden="1" x14ac:dyDescent="0.25">
      <c r="C11" s="1">
        <v>7</v>
      </c>
      <c r="D11" s="4">
        <v>42736</v>
      </c>
      <c r="E11" s="1" t="s">
        <v>12</v>
      </c>
      <c r="F11" s="1" t="str">
        <f>+'[1]Tabla N°3'!$C14</f>
        <v>EMELAT</v>
      </c>
      <c r="G11" s="1" t="str">
        <f>+'[1]Tabla N°3'!G14</f>
        <v>BS4A</v>
      </c>
      <c r="H11" s="1" t="str">
        <f>+'[1]Tabla N°3'!D14</f>
        <v>Pan de Azucar 220</v>
      </c>
      <c r="I11" s="3">
        <f>+'[1]Tabla N°3'!$V14*1000</f>
        <v>266.48580396994799</v>
      </c>
      <c r="J11" s="3">
        <f>+'[1]Tabla N°3'!$U14*1000</f>
        <v>0</v>
      </c>
      <c r="K11" s="3">
        <f>+'[1]Tabla N°3'!$T14</f>
        <v>50.903999999999883</v>
      </c>
      <c r="L11" s="3">
        <f>+'[1]Tabla N°3'!$S14</f>
        <v>0</v>
      </c>
      <c r="M11" s="3">
        <f>+'[1]Tabla N°3'!$X14*1000</f>
        <v>13565.193365286201</v>
      </c>
      <c r="N11" s="3">
        <f>+'[1]Tabla N°3'!$W14*1000</f>
        <v>0</v>
      </c>
      <c r="O11" s="3">
        <f>+'[1]Tabla N°3'!$Y14*1000</f>
        <v>0</v>
      </c>
    </row>
    <row r="12" spans="3:15" hidden="1" x14ac:dyDescent="0.25">
      <c r="C12" s="1">
        <v>8</v>
      </c>
      <c r="D12" s="4">
        <v>42736</v>
      </c>
      <c r="E12" s="1" t="s">
        <v>12</v>
      </c>
      <c r="F12" s="1" t="str">
        <f>+'[1]Tabla N°3'!$C15</f>
        <v>EMELAT</v>
      </c>
      <c r="G12" s="1" t="str">
        <f>+'[1]Tabla N°3'!G15</f>
        <v>BS4B</v>
      </c>
      <c r="H12" s="1" t="str">
        <f>+'[1]Tabla N°3'!D15</f>
        <v>Cardones 220</v>
      </c>
      <c r="I12" s="3">
        <f>+'[1]Tabla N°3'!$V15*1000</f>
        <v>198889.000247371</v>
      </c>
      <c r="J12" s="3">
        <f>+'[1]Tabla N°3'!$U15*1000</f>
        <v>0</v>
      </c>
      <c r="K12" s="3">
        <f>+'[1]Tabla N°3'!$T15</f>
        <v>45.589000000000077</v>
      </c>
      <c r="L12" s="3">
        <f>+'[1]Tabla N°3'!$S15</f>
        <v>0</v>
      </c>
      <c r="M12" s="3">
        <f>+'[1]Tabla N°3'!$X15*1000</f>
        <v>9067150.6322774105</v>
      </c>
      <c r="N12" s="3">
        <f>+'[1]Tabla N°3'!$W15*1000</f>
        <v>0</v>
      </c>
      <c r="O12" s="3">
        <f>+'[1]Tabla N°3'!$Y15*1000</f>
        <v>1553.9512128019701</v>
      </c>
    </row>
    <row r="13" spans="3:15" hidden="1" x14ac:dyDescent="0.25">
      <c r="C13" s="1">
        <v>9</v>
      </c>
      <c r="D13" s="4">
        <v>42736</v>
      </c>
      <c r="E13" s="1" t="s">
        <v>12</v>
      </c>
      <c r="F13" s="1" t="str">
        <f>+'[1]Tabla N°3'!$C16</f>
        <v>EMELAT</v>
      </c>
      <c r="G13" s="1" t="str">
        <f>+'[1]Tabla N°3'!G16</f>
        <v>BS4B</v>
      </c>
      <c r="H13" s="1" t="str">
        <f>+'[1]Tabla N°3'!D16</f>
        <v>Diego de Almagro 220</v>
      </c>
      <c r="I13" s="3">
        <f>+'[1]Tabla N°3'!$V16*1000</f>
        <v>13533.866683284299</v>
      </c>
      <c r="J13" s="3">
        <f>+'[1]Tabla N°3'!$U16*1000</f>
        <v>0</v>
      </c>
      <c r="K13" s="3">
        <f>+'[1]Tabla N°3'!$T16</f>
        <v>41.831999999999937</v>
      </c>
      <c r="L13" s="3">
        <f>+'[1]Tabla N°3'!$S16</f>
        <v>0</v>
      </c>
      <c r="M13" s="3">
        <f>+'[1]Tabla N°3'!$X16*1000</f>
        <v>566148.711095148</v>
      </c>
      <c r="N13" s="3">
        <f>+'[1]Tabla N°3'!$W16*1000</f>
        <v>0</v>
      </c>
      <c r="O13" s="3">
        <f>+'[1]Tabla N°3'!$Y16*1000</f>
        <v>8070.4071355179412</v>
      </c>
    </row>
    <row r="14" spans="3:15" hidden="1" x14ac:dyDescent="0.25">
      <c r="C14" s="1">
        <v>10</v>
      </c>
      <c r="D14" s="4">
        <v>42736</v>
      </c>
      <c r="E14" s="1" t="s">
        <v>12</v>
      </c>
      <c r="F14" s="1" t="str">
        <f>+'[1]Tabla N°3'!$C17</f>
        <v>EMELAT</v>
      </c>
      <c r="G14" s="1" t="str">
        <f>+'[1]Tabla N°3'!G17</f>
        <v>BS4B</v>
      </c>
      <c r="H14" s="1" t="str">
        <f>+'[1]Tabla N°3'!D17</f>
        <v>Maitencillo 220</v>
      </c>
      <c r="I14" s="3">
        <f>+'[1]Tabla N°3'!$V17*1000</f>
        <v>40375.653373429501</v>
      </c>
      <c r="J14" s="3">
        <f>+'[1]Tabla N°3'!$U17*1000</f>
        <v>0</v>
      </c>
      <c r="K14" s="3">
        <f>+'[1]Tabla N°3'!$T17</f>
        <v>45.166000000000075</v>
      </c>
      <c r="L14" s="3">
        <f>+'[1]Tabla N°3'!$S17</f>
        <v>0</v>
      </c>
      <c r="M14" s="3">
        <f>+'[1]Tabla N°3'!$X17*1000</f>
        <v>1823606.7602643201</v>
      </c>
      <c r="N14" s="3">
        <f>+'[1]Tabla N°3'!$W17*1000</f>
        <v>0</v>
      </c>
      <c r="O14" s="3">
        <f>+'[1]Tabla N°3'!$Y17*1000</f>
        <v>14505.985946708301</v>
      </c>
    </row>
    <row r="15" spans="3:15" hidden="1" x14ac:dyDescent="0.25">
      <c r="C15" s="1">
        <v>11</v>
      </c>
      <c r="D15" s="4">
        <v>42736</v>
      </c>
      <c r="E15" s="1" t="s">
        <v>12</v>
      </c>
      <c r="F15" s="1" t="str">
        <f>+'[1]Tabla N°3'!$C18</f>
        <v>EMELAT</v>
      </c>
      <c r="G15" s="1" t="str">
        <f>+'[1]Tabla N°3'!G18</f>
        <v>BS4B</v>
      </c>
      <c r="H15" s="1" t="str">
        <f>+'[1]Tabla N°3'!D18</f>
        <v>Pan de Azucar 220</v>
      </c>
      <c r="I15" s="3">
        <f>+'[1]Tabla N°3'!$V18*1000</f>
        <v>178.32243786717899</v>
      </c>
      <c r="J15" s="3">
        <f>+'[1]Tabla N°3'!$U18*1000</f>
        <v>0</v>
      </c>
      <c r="K15" s="3">
        <f>+'[1]Tabla N°3'!$T18</f>
        <v>50.904000000000117</v>
      </c>
      <c r="L15" s="3">
        <f>+'[1]Tabla N°3'!$S18</f>
        <v>0</v>
      </c>
      <c r="M15" s="3">
        <f>+'[1]Tabla N°3'!$X18*1000</f>
        <v>9077.3253771909003</v>
      </c>
      <c r="N15" s="3">
        <f>+'[1]Tabla N°3'!$W18*1000</f>
        <v>0</v>
      </c>
      <c r="O15" s="3">
        <f>+'[1]Tabla N°3'!$Y18*1000</f>
        <v>4204.2104528750597</v>
      </c>
    </row>
    <row r="16" spans="3:15" hidden="1" x14ac:dyDescent="0.25">
      <c r="C16" s="1">
        <v>12</v>
      </c>
      <c r="D16" s="4">
        <v>42736</v>
      </c>
      <c r="E16" s="1" t="s">
        <v>12</v>
      </c>
      <c r="F16" s="1" t="str">
        <f>+'[1]Tabla N°3'!$C19</f>
        <v>EMELAT</v>
      </c>
      <c r="G16" s="1" t="str">
        <f>+'[1]Tabla N°3'!G19</f>
        <v>BS4C</v>
      </c>
      <c r="H16" s="1" t="str">
        <f>+'[1]Tabla N°3'!D19</f>
        <v>Cardones 220</v>
      </c>
      <c r="I16" s="3">
        <f>+'[1]Tabla N°3'!$V19*1000</f>
        <v>104712.22731882401</v>
      </c>
      <c r="J16" s="3">
        <f>+'[1]Tabla N°3'!$U19*1000</f>
        <v>473.00101042734201</v>
      </c>
      <c r="K16" s="3">
        <f>+'[1]Tabla N°3'!$T19</f>
        <v>45.589000000000219</v>
      </c>
      <c r="L16" s="3">
        <f>+'[1]Tabla N°3'!$S19</f>
        <v>7153.339600000003</v>
      </c>
      <c r="M16" s="3">
        <f>+'[1]Tabla N°3'!$X19*1000</f>
        <v>4773725.7312378902</v>
      </c>
      <c r="N16" s="3">
        <f>+'[1]Tabla N°3'!$W19*1000</f>
        <v>3383536.8587299199</v>
      </c>
      <c r="O16" s="3">
        <f>+'[1]Tabla N°3'!$Y19*1000</f>
        <v>388.73340041493998</v>
      </c>
    </row>
    <row r="17" spans="3:15" hidden="1" x14ac:dyDescent="0.25">
      <c r="C17" s="1">
        <v>13</v>
      </c>
      <c r="D17" s="4">
        <v>42736</v>
      </c>
      <c r="E17" s="1" t="s">
        <v>12</v>
      </c>
      <c r="F17" s="1" t="str">
        <f>+'[1]Tabla N°3'!$C20</f>
        <v>EMELAT</v>
      </c>
      <c r="G17" s="1" t="str">
        <f>+'[1]Tabla N°3'!G20</f>
        <v>BS4C</v>
      </c>
      <c r="H17" s="1" t="str">
        <f>+'[1]Tabla N°3'!D20</f>
        <v>Diego de Almagro 220</v>
      </c>
      <c r="I17" s="3">
        <f>+'[1]Tabla N°3'!$V20*1000</f>
        <v>7793.3603461592302</v>
      </c>
      <c r="J17" s="3">
        <f>+'[1]Tabla N°3'!$U20*1000</f>
        <v>60.800043983340601</v>
      </c>
      <c r="K17" s="3">
        <f>+'[1]Tabla N°3'!$T20</f>
        <v>41.832000000000015</v>
      </c>
      <c r="L17" s="3">
        <f>+'[1]Tabla N°3'!$S20</f>
        <v>6658.0553000000009</v>
      </c>
      <c r="M17" s="3">
        <f>+'[1]Tabla N°3'!$X20*1000</f>
        <v>326011.85000053298</v>
      </c>
      <c r="N17" s="3">
        <f>+'[1]Tabla N°3'!$W20*1000</f>
        <v>404810.05508351402</v>
      </c>
      <c r="O17" s="3">
        <f>+'[1]Tabla N°3'!$Y20*1000</f>
        <v>2611.5430525564602</v>
      </c>
    </row>
    <row r="18" spans="3:15" hidden="1" x14ac:dyDescent="0.25">
      <c r="C18" s="1">
        <v>14</v>
      </c>
      <c r="D18" s="4">
        <v>42736</v>
      </c>
      <c r="E18" s="1" t="s">
        <v>12</v>
      </c>
      <c r="F18" s="1" t="str">
        <f>+'[1]Tabla N°3'!$C21</f>
        <v>EMELAT</v>
      </c>
      <c r="G18" s="1" t="str">
        <f>+'[1]Tabla N°3'!G21</f>
        <v>BS4C</v>
      </c>
      <c r="H18" s="1" t="str">
        <f>+'[1]Tabla N°3'!D21</f>
        <v>Maitencillo 220</v>
      </c>
      <c r="I18" s="3">
        <f>+'[1]Tabla N°3'!$V21*1000</f>
        <v>23108.322299453099</v>
      </c>
      <c r="J18" s="3">
        <f>+'[1]Tabla N°3'!$U21*1000</f>
        <v>170.87001821534199</v>
      </c>
      <c r="K18" s="3">
        <f>+'[1]Tabla N°3'!$T21</f>
        <v>45.166000000000061</v>
      </c>
      <c r="L18" s="3">
        <f>+'[1]Tabla N°3'!$S21</f>
        <v>7215.9473000000144</v>
      </c>
      <c r="M18" s="3">
        <f>+'[1]Tabla N°3'!$X21*1000</f>
        <v>1043710.4849771002</v>
      </c>
      <c r="N18" s="3">
        <f>+'[1]Tabla N°3'!$W21*1000</f>
        <v>1232989.0465919501</v>
      </c>
      <c r="O18" s="3">
        <f>+'[1]Tabla N°3'!$Y21*1000</f>
        <v>992.92689755640902</v>
      </c>
    </row>
    <row r="19" spans="3:15" hidden="1" x14ac:dyDescent="0.25">
      <c r="C19" s="1">
        <v>15</v>
      </c>
      <c r="D19" s="4">
        <v>42736</v>
      </c>
      <c r="E19" s="1" t="s">
        <v>12</v>
      </c>
      <c r="F19" s="1" t="str">
        <f>+'[1]Tabla N°3'!$C22</f>
        <v>EMELAT</v>
      </c>
      <c r="G19" s="1" t="str">
        <f>+'[1]Tabla N°3'!G22</f>
        <v>BS4C</v>
      </c>
      <c r="H19" s="1" t="str">
        <f>+'[1]Tabla N°3'!D22</f>
        <v>Pan de Azucar 220</v>
      </c>
      <c r="I19" s="3">
        <f>+'[1]Tabla N°3'!$V22*1000</f>
        <v>152.124714411235</v>
      </c>
      <c r="J19" s="3">
        <f>+'[1]Tabla N°3'!$U22*1000</f>
        <v>1.2773114641560901</v>
      </c>
      <c r="K19" s="3">
        <f>+'[1]Tabla N°3'!$T22</f>
        <v>50.903999999999947</v>
      </c>
      <c r="L19" s="3">
        <f>+'[1]Tabla N°3'!$S22</f>
        <v>5171.0737000000081</v>
      </c>
      <c r="M19" s="3">
        <f>+'[1]Tabla N°3'!$X22*1000</f>
        <v>7743.7564623894996</v>
      </c>
      <c r="N19" s="3">
        <f>+'[1]Tabla N°3'!$W22*1000</f>
        <v>6605.0717190060604</v>
      </c>
      <c r="O19" s="3">
        <f>+'[1]Tabla N°3'!$Y22*1000</f>
        <v>93.822744867089895</v>
      </c>
    </row>
    <row r="20" spans="3:15" hidden="1" x14ac:dyDescent="0.25">
      <c r="C20" s="1">
        <v>16</v>
      </c>
      <c r="D20" s="4">
        <v>42736</v>
      </c>
      <c r="E20" s="1" t="s">
        <v>12</v>
      </c>
      <c r="F20" s="1" t="str">
        <f>+'[1]Tabla N°3'!$C23</f>
        <v>Conafe</v>
      </c>
      <c r="G20" s="1" t="str">
        <f>+'[1]Tabla N°3'!G23</f>
        <v>BS4A</v>
      </c>
      <c r="H20" s="1" t="str">
        <f>+'[1]Tabla N°3'!D23</f>
        <v>Los Vilos 220</v>
      </c>
      <c r="I20" s="3">
        <f>+'[1]Tabla N°3'!$V23*1000</f>
        <v>3906909.0209431299</v>
      </c>
      <c r="J20" s="3">
        <f>+'[1]Tabla N°3'!$U23*1000</f>
        <v>0</v>
      </c>
      <c r="K20" s="3">
        <f>+'[1]Tabla N°3'!$T23</f>
        <v>52.847000000000108</v>
      </c>
      <c r="L20" s="3">
        <f>+'[1]Tabla N°3'!$S23</f>
        <v>0</v>
      </c>
      <c r="M20" s="3">
        <f>+'[1]Tabla N°3'!$X23*1000</f>
        <v>206468421.029782</v>
      </c>
      <c r="N20" s="3">
        <f>+'[1]Tabla N°3'!$W23*1000</f>
        <v>0</v>
      </c>
      <c r="O20" s="3">
        <f>+'[1]Tabla N°3'!$Y23*1000</f>
        <v>0</v>
      </c>
    </row>
    <row r="21" spans="3:15" hidden="1" x14ac:dyDescent="0.25">
      <c r="C21" s="1">
        <v>17</v>
      </c>
      <c r="D21" s="4">
        <v>42736</v>
      </c>
      <c r="E21" s="1" t="s">
        <v>12</v>
      </c>
      <c r="F21" s="1" t="str">
        <f>+'[1]Tabla N°3'!$C24</f>
        <v>Conafe</v>
      </c>
      <c r="G21" s="1" t="str">
        <f>+'[1]Tabla N°3'!G24</f>
        <v>BS4A</v>
      </c>
      <c r="H21" s="1" t="str">
        <f>+'[1]Tabla N°3'!D24</f>
        <v>Maitencillo 220</v>
      </c>
      <c r="I21" s="3">
        <f>+'[1]Tabla N°3'!$V24*1000</f>
        <v>375945.82343928702</v>
      </c>
      <c r="J21" s="3">
        <f>+'[1]Tabla N°3'!$U24*1000</f>
        <v>0</v>
      </c>
      <c r="K21" s="3">
        <f>+'[1]Tabla N°3'!$T24</f>
        <v>45.165999999999897</v>
      </c>
      <c r="L21" s="3">
        <f>+'[1]Tabla N°3'!$S24</f>
        <v>0</v>
      </c>
      <c r="M21" s="3">
        <f>+'[1]Tabla N°3'!$X24*1000</f>
        <v>16979969.0614588</v>
      </c>
      <c r="N21" s="3">
        <f>+'[1]Tabla N°3'!$W24*1000</f>
        <v>0</v>
      </c>
      <c r="O21" s="3">
        <f>+'[1]Tabla N°3'!$Y24*1000</f>
        <v>0</v>
      </c>
    </row>
    <row r="22" spans="3:15" hidden="1" x14ac:dyDescent="0.25">
      <c r="C22" s="1">
        <v>18</v>
      </c>
      <c r="D22" s="4">
        <v>42736</v>
      </c>
      <c r="E22" s="1" t="s">
        <v>12</v>
      </c>
      <c r="F22" s="1" t="str">
        <f>+'[1]Tabla N°3'!$C25</f>
        <v>Conafe</v>
      </c>
      <c r="G22" s="1" t="str">
        <f>+'[1]Tabla N°3'!G25</f>
        <v>BS4A</v>
      </c>
      <c r="H22" s="1" t="str">
        <f>+'[1]Tabla N°3'!D25</f>
        <v>Nogales 220</v>
      </c>
      <c r="I22" s="3">
        <f>+'[1]Tabla N°3'!$V25*1000</f>
        <v>95634.931736588696</v>
      </c>
      <c r="J22" s="3">
        <f>+'[1]Tabla N°3'!$U25*1000</f>
        <v>0</v>
      </c>
      <c r="K22" s="3">
        <f>+'[1]Tabla N°3'!$T25</f>
        <v>53.517000000000031</v>
      </c>
      <c r="L22" s="3">
        <f>+'[1]Tabla N°3'!$S25</f>
        <v>0</v>
      </c>
      <c r="M22" s="3">
        <f>+'[1]Tabla N°3'!$X25*1000</f>
        <v>5118094.6417470202</v>
      </c>
      <c r="N22" s="3">
        <f>+'[1]Tabla N°3'!$W25*1000</f>
        <v>0</v>
      </c>
      <c r="O22" s="3">
        <f>+'[1]Tabla N°3'!$Y25*1000</f>
        <v>0</v>
      </c>
    </row>
    <row r="23" spans="3:15" hidden="1" x14ac:dyDescent="0.25">
      <c r="C23" s="1">
        <v>19</v>
      </c>
      <c r="D23" s="4">
        <v>42736</v>
      </c>
      <c r="E23" s="1" t="s">
        <v>12</v>
      </c>
      <c r="F23" s="1" t="str">
        <f>+'[1]Tabla N°3'!$C26</f>
        <v>Conafe</v>
      </c>
      <c r="G23" s="1" t="str">
        <f>+'[1]Tabla N°3'!G26</f>
        <v>BS4A</v>
      </c>
      <c r="H23" s="1" t="str">
        <f>+'[1]Tabla N°3'!D26</f>
        <v>Pan de Azucar 220</v>
      </c>
      <c r="I23" s="3">
        <f>+'[1]Tabla N°3'!$V26*1000</f>
        <v>9421499.5793891009</v>
      </c>
      <c r="J23" s="3">
        <f>+'[1]Tabla N°3'!$U26*1000</f>
        <v>0</v>
      </c>
      <c r="K23" s="3">
        <f>+'[1]Tabla N°3'!$T26</f>
        <v>50.904000000000025</v>
      </c>
      <c r="L23" s="3">
        <f>+'[1]Tabla N°3'!$S26</f>
        <v>0</v>
      </c>
      <c r="M23" s="3">
        <f>+'[1]Tabla N°3'!$X26*1000</f>
        <v>479592014.58922303</v>
      </c>
      <c r="N23" s="3">
        <f>+'[1]Tabla N°3'!$W26*1000</f>
        <v>0</v>
      </c>
      <c r="O23" s="3">
        <f>+'[1]Tabla N°3'!$Y26*1000</f>
        <v>0</v>
      </c>
    </row>
    <row r="24" spans="3:15" hidden="1" x14ac:dyDescent="0.25">
      <c r="C24" s="1">
        <v>20</v>
      </c>
      <c r="D24" s="4">
        <v>42736</v>
      </c>
      <c r="E24" s="1" t="s">
        <v>12</v>
      </c>
      <c r="F24" s="1" t="str">
        <f>+'[1]Tabla N°3'!$C27</f>
        <v>Conafe</v>
      </c>
      <c r="G24" s="1" t="str">
        <f>+'[1]Tabla N°3'!G27</f>
        <v>BS4A</v>
      </c>
      <c r="H24" s="1" t="str">
        <f>+'[1]Tabla N°3'!D27</f>
        <v>Quillota 220</v>
      </c>
      <c r="I24" s="3">
        <f>+'[1]Tabla N°3'!$V27*1000</f>
        <v>3360178.6240861798</v>
      </c>
      <c r="J24" s="3">
        <f>+'[1]Tabla N°3'!$U27*1000</f>
        <v>0</v>
      </c>
      <c r="K24" s="3">
        <f>+'[1]Tabla N°3'!$T27</f>
        <v>54.040999999999926</v>
      </c>
      <c r="L24" s="3">
        <f>+'[1]Tabla N°3'!$S27</f>
        <v>0</v>
      </c>
      <c r="M24" s="3">
        <f>+'[1]Tabla N°3'!$X27*1000</f>
        <v>181587413.024241</v>
      </c>
      <c r="N24" s="3">
        <f>+'[1]Tabla N°3'!$W27*1000</f>
        <v>0</v>
      </c>
      <c r="O24" s="3">
        <f>+'[1]Tabla N°3'!$Y27*1000</f>
        <v>0</v>
      </c>
    </row>
    <row r="25" spans="3:15" hidden="1" x14ac:dyDescent="0.25">
      <c r="C25" s="1">
        <v>21</v>
      </c>
      <c r="D25" s="4">
        <v>42736</v>
      </c>
      <c r="E25" s="1" t="s">
        <v>12</v>
      </c>
      <c r="F25" s="1" t="str">
        <f>+'[1]Tabla N°3'!$C28</f>
        <v>Conafe</v>
      </c>
      <c r="G25" s="1" t="str">
        <f>+'[1]Tabla N°3'!G28</f>
        <v>BS4B</v>
      </c>
      <c r="H25" s="1" t="str">
        <f>+'[1]Tabla N°3'!D28</f>
        <v>Los Vilos 220</v>
      </c>
      <c r="I25" s="3">
        <f>+'[1]Tabla N°3'!$V28*1000</f>
        <v>5210181.24690131</v>
      </c>
      <c r="J25" s="3">
        <f>+'[1]Tabla N°3'!$U28*1000</f>
        <v>0</v>
      </c>
      <c r="K25" s="3">
        <f>+'[1]Tabla N°3'!$T28</f>
        <v>52.847000000000087</v>
      </c>
      <c r="L25" s="3">
        <f>+'[1]Tabla N°3'!$S28</f>
        <v>0</v>
      </c>
      <c r="M25" s="3">
        <f>+'[1]Tabla N°3'!$X28*1000</f>
        <v>275342448.354994</v>
      </c>
      <c r="N25" s="3">
        <f>+'[1]Tabla N°3'!$W28*1000</f>
        <v>0</v>
      </c>
      <c r="O25" s="3">
        <f>+'[1]Tabla N°3'!$Y28*1000</f>
        <v>24190.625714113299</v>
      </c>
    </row>
    <row r="26" spans="3:15" hidden="1" x14ac:dyDescent="0.25">
      <c r="C26" s="1">
        <v>22</v>
      </c>
      <c r="D26" s="4">
        <v>42736</v>
      </c>
      <c r="E26" s="1" t="s">
        <v>12</v>
      </c>
      <c r="F26" s="1" t="str">
        <f>+'[1]Tabla N°3'!$C29</f>
        <v>Conafe</v>
      </c>
      <c r="G26" s="1" t="str">
        <f>+'[1]Tabla N°3'!G29</f>
        <v>BS4B</v>
      </c>
      <c r="H26" s="1" t="str">
        <f>+'[1]Tabla N°3'!D29</f>
        <v>Maitencillo 220</v>
      </c>
      <c r="I26" s="3">
        <f>+'[1]Tabla N°3'!$V29*1000</f>
        <v>414750.51585925499</v>
      </c>
      <c r="J26" s="3">
        <f>+'[1]Tabla N°3'!$U29*1000</f>
        <v>0</v>
      </c>
      <c r="K26" s="3">
        <f>+'[1]Tabla N°3'!$T29</f>
        <v>45.165999999999968</v>
      </c>
      <c r="L26" s="3">
        <f>+'[1]Tabla N°3'!$S29</f>
        <v>0</v>
      </c>
      <c r="M26" s="3">
        <f>+'[1]Tabla N°3'!$X29*1000</f>
        <v>18732621.799299099</v>
      </c>
      <c r="N26" s="3">
        <f>+'[1]Tabla N°3'!$W29*1000</f>
        <v>0</v>
      </c>
      <c r="O26" s="3">
        <f>+'[1]Tabla N°3'!$Y29*1000</f>
        <v>196948.86174954599</v>
      </c>
    </row>
    <row r="27" spans="3:15" hidden="1" x14ac:dyDescent="0.25">
      <c r="C27" s="1">
        <v>23</v>
      </c>
      <c r="D27" s="4">
        <v>42736</v>
      </c>
      <c r="E27" s="1" t="s">
        <v>12</v>
      </c>
      <c r="F27" s="1" t="str">
        <f>+'[1]Tabla N°3'!$C30</f>
        <v>Conafe</v>
      </c>
      <c r="G27" s="1" t="str">
        <f>+'[1]Tabla N°3'!G30</f>
        <v>BS4B</v>
      </c>
      <c r="H27" s="1" t="str">
        <f>+'[1]Tabla N°3'!D30</f>
        <v>Nogales 220</v>
      </c>
      <c r="I27" s="3">
        <f>+'[1]Tabla N°3'!$V30*1000</f>
        <v>143803.01541516901</v>
      </c>
      <c r="J27" s="3">
        <f>+'[1]Tabla N°3'!$U30*1000</f>
        <v>0</v>
      </c>
      <c r="K27" s="3">
        <f>+'[1]Tabla N°3'!$T30</f>
        <v>53.516999999999996</v>
      </c>
      <c r="L27" s="3">
        <f>+'[1]Tabla N°3'!$S30</f>
        <v>0</v>
      </c>
      <c r="M27" s="3">
        <f>+'[1]Tabla N°3'!$X30*1000</f>
        <v>7695905.9759735996</v>
      </c>
      <c r="N27" s="3">
        <f>+'[1]Tabla N°3'!$W30*1000</f>
        <v>0</v>
      </c>
      <c r="O27" s="3">
        <f>+'[1]Tabla N°3'!$Y30*1000</f>
        <v>12243.1521520611</v>
      </c>
    </row>
    <row r="28" spans="3:15" hidden="1" x14ac:dyDescent="0.25">
      <c r="C28" s="1">
        <v>24</v>
      </c>
      <c r="D28" s="4">
        <v>42736</v>
      </c>
      <c r="E28" s="1" t="s">
        <v>12</v>
      </c>
      <c r="F28" s="1" t="str">
        <f>+'[1]Tabla N°3'!$C31</f>
        <v>Conafe</v>
      </c>
      <c r="G28" s="1" t="str">
        <f>+'[1]Tabla N°3'!G31</f>
        <v>BS4B</v>
      </c>
      <c r="H28" s="1" t="str">
        <f>+'[1]Tabla N°3'!D31</f>
        <v>Pan de Azucar 220</v>
      </c>
      <c r="I28" s="3">
        <f>+'[1]Tabla N°3'!$V31*1000</f>
        <v>12082879.449583</v>
      </c>
      <c r="J28" s="3">
        <f>+'[1]Tabla N°3'!$U31*1000</f>
        <v>0</v>
      </c>
      <c r="K28" s="3">
        <f>+'[1]Tabla N°3'!$T31</f>
        <v>50.903999999999925</v>
      </c>
      <c r="L28" s="3">
        <f>+'[1]Tabla N°3'!$S31</f>
        <v>0</v>
      </c>
      <c r="M28" s="3">
        <f>+'[1]Tabla N°3'!$X31*1000</f>
        <v>615066895.50157201</v>
      </c>
      <c r="N28" s="3">
        <f>+'[1]Tabla N°3'!$W31*1000</f>
        <v>0</v>
      </c>
      <c r="O28" s="3">
        <f>+'[1]Tabla N°3'!$Y31*1000</f>
        <v>1680918.6277445999</v>
      </c>
    </row>
    <row r="29" spans="3:15" hidden="1" x14ac:dyDescent="0.25">
      <c r="C29" s="1">
        <v>25</v>
      </c>
      <c r="D29" s="4">
        <v>42736</v>
      </c>
      <c r="E29" s="1" t="s">
        <v>12</v>
      </c>
      <c r="F29" s="1" t="str">
        <f>+'[1]Tabla N°3'!$C32</f>
        <v>Conafe</v>
      </c>
      <c r="G29" s="1" t="str">
        <f>+'[1]Tabla N°3'!G32</f>
        <v>BS4B</v>
      </c>
      <c r="H29" s="1" t="str">
        <f>+'[1]Tabla N°3'!D32</f>
        <v>Quillota 220</v>
      </c>
      <c r="I29" s="3">
        <f>+'[1]Tabla N°3'!$V32*1000</f>
        <v>4870269.5040741097</v>
      </c>
      <c r="J29" s="3">
        <f>+'[1]Tabla N°3'!$U32*1000</f>
        <v>0</v>
      </c>
      <c r="K29" s="3">
        <f>+'[1]Tabla N°3'!$T32</f>
        <v>54.041000000000004</v>
      </c>
      <c r="L29" s="3">
        <f>+'[1]Tabla N°3'!$S32</f>
        <v>0</v>
      </c>
      <c r="M29" s="3">
        <f>+'[1]Tabla N°3'!$X32*1000</f>
        <v>263194234.269669</v>
      </c>
      <c r="N29" s="3">
        <f>+'[1]Tabla N°3'!$W32*1000</f>
        <v>0</v>
      </c>
      <c r="O29" s="3">
        <f>+'[1]Tabla N°3'!$Y32*1000</f>
        <v>388242.01258368097</v>
      </c>
    </row>
    <row r="30" spans="3:15" hidden="1" x14ac:dyDescent="0.25">
      <c r="C30" s="1">
        <v>26</v>
      </c>
      <c r="D30" s="4">
        <v>42736</v>
      </c>
      <c r="E30" s="1" t="s">
        <v>12</v>
      </c>
      <c r="F30" s="1" t="str">
        <f>+'[1]Tabla N°3'!$C33</f>
        <v>Conafe</v>
      </c>
      <c r="G30" s="1" t="str">
        <f>+'[1]Tabla N°3'!G33</f>
        <v>BS4C</v>
      </c>
      <c r="H30" s="1" t="str">
        <f>+'[1]Tabla N°3'!D33</f>
        <v>Los Vilos 220</v>
      </c>
      <c r="I30" s="3">
        <f>+'[1]Tabla N°3'!$V33*1000</f>
        <v>2881531.5174708902</v>
      </c>
      <c r="J30" s="3">
        <f>+'[1]Tabla N°3'!$U33*1000</f>
        <v>15543.4674364844</v>
      </c>
      <c r="K30" s="3">
        <f>+'[1]Tabla N°3'!$T33</f>
        <v>52.846999999999952</v>
      </c>
      <c r="L30" s="3">
        <f>+'[1]Tabla N°3'!$S33</f>
        <v>5495.9961999999996</v>
      </c>
      <c r="M30" s="3">
        <f>+'[1]Tabla N°3'!$X33*1000</f>
        <v>152280296.10378399</v>
      </c>
      <c r="N30" s="3">
        <f>+'[1]Tabla N°3'!$W33*1000</f>
        <v>85426837.965742007</v>
      </c>
      <c r="O30" s="3">
        <f>+'[1]Tabla N°3'!$Y33*1000</f>
        <v>0</v>
      </c>
    </row>
    <row r="31" spans="3:15" hidden="1" x14ac:dyDescent="0.25">
      <c r="C31" s="1">
        <v>27</v>
      </c>
      <c r="D31" s="4">
        <v>42736</v>
      </c>
      <c r="E31" s="1" t="s">
        <v>12</v>
      </c>
      <c r="F31" s="1" t="str">
        <f>+'[1]Tabla N°3'!$C34</f>
        <v>Conafe</v>
      </c>
      <c r="G31" s="1" t="str">
        <f>+'[1]Tabla N°3'!G34</f>
        <v>BS4C</v>
      </c>
      <c r="H31" s="1" t="str">
        <f>+'[1]Tabla N°3'!D34</f>
        <v>Maitencillo 220</v>
      </c>
      <c r="I31" s="3">
        <f>+'[1]Tabla N°3'!$V34*1000</f>
        <v>277261.72338198102</v>
      </c>
      <c r="J31" s="3">
        <f>+'[1]Tabla N°3'!$U34*1000</f>
        <v>2289.9642872536801</v>
      </c>
      <c r="K31" s="3">
        <f>+'[1]Tabla N°3'!$T34</f>
        <v>45.16600000000016</v>
      </c>
      <c r="L31" s="3">
        <f>+'[1]Tabla N°3'!$S34</f>
        <v>7215.9472999999916</v>
      </c>
      <c r="M31" s="3">
        <f>+'[1]Tabla N°3'!$X34*1000</f>
        <v>12522802.998270599</v>
      </c>
      <c r="N31" s="3">
        <f>+'[1]Tabla N°3'!$W34*1000</f>
        <v>16524261.6157046</v>
      </c>
      <c r="O31" s="3">
        <f>+'[1]Tabla N°3'!$Y34*1000</f>
        <v>37372.846487042698</v>
      </c>
    </row>
    <row r="32" spans="3:15" hidden="1" x14ac:dyDescent="0.25">
      <c r="C32" s="1">
        <v>28</v>
      </c>
      <c r="D32" s="4">
        <v>42736</v>
      </c>
      <c r="E32" s="1" t="s">
        <v>12</v>
      </c>
      <c r="F32" s="1" t="str">
        <f>+'[1]Tabla N°3'!$C35</f>
        <v>Conafe</v>
      </c>
      <c r="G32" s="1" t="str">
        <f>+'[1]Tabla N°3'!G35</f>
        <v>BS4C</v>
      </c>
      <c r="H32" s="1" t="str">
        <f>+'[1]Tabla N°3'!D35</f>
        <v>Nogales 220</v>
      </c>
      <c r="I32" s="3">
        <f>+'[1]Tabla N°3'!$V35*1000</f>
        <v>81857.9617925208</v>
      </c>
      <c r="J32" s="3">
        <f>+'[1]Tabla N°3'!$U35*1000</f>
        <v>709.03255198409704</v>
      </c>
      <c r="K32" s="3">
        <f>+'[1]Tabla N°3'!$T35</f>
        <v>53.516999999999932</v>
      </c>
      <c r="L32" s="3">
        <f>+'[1]Tabla N°3'!$S35</f>
        <v>5609.3937000000051</v>
      </c>
      <c r="M32" s="3">
        <f>+'[1]Tabla N°3'!$X35*1000</f>
        <v>4380792.5412503304</v>
      </c>
      <c r="N32" s="3">
        <f>+'[1]Tabla N°3'!$W35*1000</f>
        <v>3977242.7301945202</v>
      </c>
      <c r="O32" s="3">
        <f>+'[1]Tabla N°3'!$Y35*1000</f>
        <v>3753.8670990648502</v>
      </c>
    </row>
    <row r="33" spans="3:15" hidden="1" x14ac:dyDescent="0.25">
      <c r="C33" s="1">
        <v>29</v>
      </c>
      <c r="D33" s="4">
        <v>42736</v>
      </c>
      <c r="E33" s="1" t="s">
        <v>12</v>
      </c>
      <c r="F33" s="1" t="str">
        <f>+'[1]Tabla N°3'!$C36</f>
        <v>Conafe</v>
      </c>
      <c r="G33" s="1" t="str">
        <f>+'[1]Tabla N°3'!G36</f>
        <v>BS4C</v>
      </c>
      <c r="H33" s="1" t="str">
        <f>+'[1]Tabla N°3'!D36</f>
        <v>Pan de Azucar 220</v>
      </c>
      <c r="I33" s="3">
        <f>+'[1]Tabla N°3'!$V36*1000</f>
        <v>7022224.8824960301</v>
      </c>
      <c r="J33" s="3">
        <f>+'[1]Tabla N°3'!$U36*1000</f>
        <v>46193.709490046298</v>
      </c>
      <c r="K33" s="3">
        <f>+'[1]Tabla N°3'!$T36</f>
        <v>50.904000000000018</v>
      </c>
      <c r="L33" s="3">
        <f>+'[1]Tabla N°3'!$S36</f>
        <v>5171.0737000000045</v>
      </c>
      <c r="M33" s="3">
        <f>+'[1]Tabla N°3'!$X36*1000</f>
        <v>357459335.41857803</v>
      </c>
      <c r="N33" s="3">
        <f>+'[1]Tabla N°3'!$W36*1000</f>
        <v>238871076.249419</v>
      </c>
      <c r="O33" s="3">
        <f>+'[1]Tabla N°3'!$Y36*1000</f>
        <v>105031.914425579</v>
      </c>
    </row>
    <row r="34" spans="3:15" hidden="1" x14ac:dyDescent="0.25">
      <c r="C34" s="1">
        <v>30</v>
      </c>
      <c r="D34" s="4">
        <v>42736</v>
      </c>
      <c r="E34" s="1" t="s">
        <v>12</v>
      </c>
      <c r="F34" s="1" t="str">
        <f>+'[1]Tabla N°3'!$C37</f>
        <v>Conafe</v>
      </c>
      <c r="G34" s="1" t="str">
        <f>+'[1]Tabla N°3'!G37</f>
        <v>BS4C</v>
      </c>
      <c r="H34" s="1" t="str">
        <f>+'[1]Tabla N°3'!D37</f>
        <v>Quillota 220</v>
      </c>
      <c r="I34" s="3">
        <f>+'[1]Tabla N°3'!$V37*1000</f>
        <v>2829339.59837197</v>
      </c>
      <c r="J34" s="3">
        <f>+'[1]Tabla N°3'!$U37*1000</f>
        <v>22400.062154625601</v>
      </c>
      <c r="K34" s="3">
        <f>+'[1]Tabla N°3'!$T37</f>
        <v>54.041000000000125</v>
      </c>
      <c r="L34" s="3">
        <f>+'[1]Tabla N°3'!$S37</f>
        <v>5659.0549000000192</v>
      </c>
      <c r="M34" s="3">
        <f>+'[1]Tabla N°3'!$X37*1000</f>
        <v>152900341.23561999</v>
      </c>
      <c r="N34" s="3">
        <f>+'[1]Tabla N°3'!$W37*1000</f>
        <v>126763181.496439</v>
      </c>
      <c r="O34" s="3">
        <f>+'[1]Tabla N°3'!$Y37*1000</f>
        <v>125821.618301608</v>
      </c>
    </row>
    <row r="35" spans="3:15" hidden="1" x14ac:dyDescent="0.25">
      <c r="C35" s="1">
        <v>31</v>
      </c>
      <c r="D35" s="4">
        <v>42736</v>
      </c>
      <c r="E35" s="1" t="s">
        <v>12</v>
      </c>
      <c r="F35" s="1" t="str">
        <f>+'[1]Tabla N°3'!$C38</f>
        <v>SAESA</v>
      </c>
      <c r="G35" s="1" t="str">
        <f>+'[1]Tabla N°3'!G38</f>
        <v>BS4A</v>
      </c>
      <c r="H35" s="1" t="str">
        <f>+'[1]Tabla N°3'!D38</f>
        <v>Valdivia 220</v>
      </c>
      <c r="I35" s="3">
        <f>+'[1]Tabla N°3'!$V38*1000</f>
        <v>189298</v>
      </c>
      <c r="J35" s="3">
        <f>+'[1]Tabla N°3'!$U38*1000</f>
        <v>0</v>
      </c>
      <c r="K35" s="3">
        <f>+'[1]Tabla N°3'!$T38</f>
        <v>57.132701016575709</v>
      </c>
      <c r="L35" s="3">
        <f>+'[1]Tabla N°3'!$S38</f>
        <v>0</v>
      </c>
      <c r="M35" s="3">
        <f>+'[1]Tabla N°3'!$X38*1000</f>
        <v>10815106.037035748</v>
      </c>
      <c r="N35" s="3">
        <f>+'[1]Tabla N°3'!$W38*1000</f>
        <v>0</v>
      </c>
      <c r="O35" s="3">
        <f>+'[1]Tabla N°3'!$Y38*1000</f>
        <v>42</v>
      </c>
    </row>
    <row r="36" spans="3:15" hidden="1" x14ac:dyDescent="0.25">
      <c r="C36" s="1">
        <v>32</v>
      </c>
      <c r="D36" s="4">
        <v>42736</v>
      </c>
      <c r="E36" s="1" t="s">
        <v>12</v>
      </c>
      <c r="F36" s="1" t="str">
        <f>+'[1]Tabla N°3'!$C39</f>
        <v>SAESA</v>
      </c>
      <c r="G36" s="1" t="str">
        <f>+'[1]Tabla N°3'!G39</f>
        <v>BS4A</v>
      </c>
      <c r="H36" s="1" t="str">
        <f>+'[1]Tabla N°3'!D39</f>
        <v>Barro Blanco 220</v>
      </c>
      <c r="I36" s="3">
        <f>+'[1]Tabla N°3'!$V39*1000</f>
        <v>155800</v>
      </c>
      <c r="J36" s="3">
        <f>+'[1]Tabla N°3'!$U39*1000</f>
        <v>0</v>
      </c>
      <c r="K36" s="3">
        <f>+'[1]Tabla N°3'!$T39</f>
        <v>57.701919808991768</v>
      </c>
      <c r="L36" s="3">
        <f>+'[1]Tabla N°3'!$S39</f>
        <v>0</v>
      </c>
      <c r="M36" s="3">
        <f>+'[1]Tabla N°3'!$X39*1000</f>
        <v>8989959.1062409189</v>
      </c>
      <c r="N36" s="3">
        <f>+'[1]Tabla N°3'!$W39*1000</f>
        <v>0</v>
      </c>
      <c r="O36" s="3">
        <f>+'[1]Tabla N°3'!$Y39*1000</f>
        <v>43</v>
      </c>
    </row>
    <row r="37" spans="3:15" hidden="1" x14ac:dyDescent="0.25">
      <c r="C37" s="1">
        <v>33</v>
      </c>
      <c r="D37" s="4">
        <v>42736</v>
      </c>
      <c r="E37" s="1" t="s">
        <v>12</v>
      </c>
      <c r="F37" s="1" t="str">
        <f>+'[1]Tabla N°3'!$C40</f>
        <v>SAESA</v>
      </c>
      <c r="G37" s="1" t="str">
        <f>+'[1]Tabla N°3'!G40</f>
        <v>BS4A</v>
      </c>
      <c r="H37" s="1" t="str">
        <f>+'[1]Tabla N°3'!D40</f>
        <v>Puerto Montt 220</v>
      </c>
      <c r="I37" s="3">
        <f>+'[1]Tabla N°3'!$V40*1000</f>
        <v>478977</v>
      </c>
      <c r="J37" s="3">
        <f>+'[1]Tabla N°3'!$U40*1000</f>
        <v>0</v>
      </c>
      <c r="K37" s="3">
        <f>+'[1]Tabla N°3'!$T40</f>
        <v>58.576830175112775</v>
      </c>
      <c r="L37" s="3">
        <f>+'[1]Tabla N°3'!$S40</f>
        <v>0</v>
      </c>
      <c r="M37" s="3">
        <f>+'[1]Tabla N°3'!$X40*1000</f>
        <v>28056954.386784989</v>
      </c>
      <c r="N37" s="3">
        <f>+'[1]Tabla N°3'!$W40*1000</f>
        <v>0</v>
      </c>
      <c r="O37" s="3">
        <f>+'[1]Tabla N°3'!$Y40*1000</f>
        <v>0</v>
      </c>
    </row>
    <row r="38" spans="3:15" hidden="1" x14ac:dyDescent="0.25">
      <c r="C38" s="1">
        <v>34</v>
      </c>
      <c r="D38" s="4">
        <v>42736</v>
      </c>
      <c r="E38" s="1" t="s">
        <v>12</v>
      </c>
      <c r="F38" s="1" t="str">
        <f>+'[1]Tabla N°3'!$C41</f>
        <v>SAESA</v>
      </c>
      <c r="G38" s="1" t="str">
        <f>+'[1]Tabla N°3'!G41</f>
        <v>BS4A</v>
      </c>
      <c r="H38" s="1" t="str">
        <f>+'[1]Tabla N°3'!D41</f>
        <v>Charrua 220</v>
      </c>
      <c r="I38" s="3">
        <f>+'[1]Tabla N°3'!$V41*1000</f>
        <v>1719</v>
      </c>
      <c r="J38" s="3">
        <f>+'[1]Tabla N°3'!$U41*1000</f>
        <v>0</v>
      </c>
      <c r="K38" s="3">
        <f>+'[1]Tabla N°3'!$T41</f>
        <v>49.005521591524065</v>
      </c>
      <c r="L38" s="3">
        <f>+'[1]Tabla N°3'!$S41</f>
        <v>0</v>
      </c>
      <c r="M38" s="3">
        <f>+'[1]Tabla N°3'!$X41*1000</f>
        <v>84240.491615829873</v>
      </c>
      <c r="N38" s="3">
        <f>+'[1]Tabla N°3'!$W41*1000</f>
        <v>0</v>
      </c>
      <c r="O38" s="3">
        <f>+'[1]Tabla N°3'!$Y41*1000</f>
        <v>0</v>
      </c>
    </row>
    <row r="39" spans="3:15" hidden="1" x14ac:dyDescent="0.25">
      <c r="C39" s="1">
        <v>35</v>
      </c>
      <c r="D39" s="4">
        <v>42736</v>
      </c>
      <c r="E39" s="1" t="s">
        <v>12</v>
      </c>
      <c r="F39" s="1" t="str">
        <f>+'[1]Tabla N°3'!$C42</f>
        <v>SAESA</v>
      </c>
      <c r="G39" s="1" t="str">
        <f>+'[1]Tabla N°3'!G42</f>
        <v>BS4A</v>
      </c>
      <c r="H39" s="1" t="str">
        <f>+'[1]Tabla N°3'!D42</f>
        <v>Temuco 220</v>
      </c>
      <c r="I39" s="3">
        <f>+'[1]Tabla N°3'!$V42*1000</f>
        <v>16508</v>
      </c>
      <c r="J39" s="3">
        <f>+'[1]Tabla N°3'!$U42*1000</f>
        <v>0</v>
      </c>
      <c r="K39" s="3">
        <f>+'[1]Tabla N°3'!$T42</f>
        <v>50.396945306318905</v>
      </c>
      <c r="L39" s="3">
        <f>+'[1]Tabla N°3'!$S42</f>
        <v>0</v>
      </c>
      <c r="M39" s="3">
        <f>+'[1]Tabla N°3'!$X42*1000</f>
        <v>831952.77311671246</v>
      </c>
      <c r="N39" s="3">
        <f>+'[1]Tabla N°3'!$W42*1000</f>
        <v>0</v>
      </c>
      <c r="O39" s="3">
        <f>+'[1]Tabla N°3'!$Y42*1000</f>
        <v>0</v>
      </c>
    </row>
    <row r="40" spans="3:15" hidden="1" x14ac:dyDescent="0.25">
      <c r="C40" s="1">
        <v>36</v>
      </c>
      <c r="D40" s="4">
        <v>42736</v>
      </c>
      <c r="E40" s="1" t="s">
        <v>12</v>
      </c>
      <c r="F40" s="1" t="str">
        <f>+'[1]Tabla N°3'!$C43</f>
        <v>SAESA</v>
      </c>
      <c r="G40" s="1" t="str">
        <f>+'[1]Tabla N°3'!G43</f>
        <v>BS4A</v>
      </c>
      <c r="H40" s="1" t="str">
        <f>+'[1]Tabla N°3'!D43</f>
        <v>Los Ciruelos 220</v>
      </c>
      <c r="I40" s="3">
        <f>+'[1]Tabla N°3'!$V43*1000</f>
        <v>7026</v>
      </c>
      <c r="J40" s="3">
        <f>+'[1]Tabla N°3'!$U43*1000</f>
        <v>0</v>
      </c>
      <c r="K40" s="3">
        <f>+'[1]Tabla N°3'!$T43</f>
        <v>56.895526519735661</v>
      </c>
      <c r="L40" s="3">
        <f>+'[1]Tabla N°3'!$S43</f>
        <v>0</v>
      </c>
      <c r="M40" s="3">
        <f>+'[1]Tabla N°3'!$X43*1000</f>
        <v>399747.96932766278</v>
      </c>
      <c r="N40" s="3">
        <f>+'[1]Tabla N°3'!$W43*1000</f>
        <v>0</v>
      </c>
      <c r="O40" s="3">
        <f>+'[1]Tabla N°3'!$Y43*1000</f>
        <v>0</v>
      </c>
    </row>
    <row r="41" spans="3:15" hidden="1" x14ac:dyDescent="0.25">
      <c r="C41" s="1">
        <v>37</v>
      </c>
      <c r="D41" s="4">
        <v>42736</v>
      </c>
      <c r="E41" s="1" t="s">
        <v>12</v>
      </c>
      <c r="F41" s="1" t="str">
        <f>+'[1]Tabla N°3'!$C44</f>
        <v>SAESA</v>
      </c>
      <c r="G41" s="1" t="str">
        <f>+'[1]Tabla N°3'!G44</f>
        <v>BS4B</v>
      </c>
      <c r="H41" s="1" t="str">
        <f>+'[1]Tabla N°3'!D44</f>
        <v>Valdivia 220</v>
      </c>
      <c r="I41" s="3">
        <f>+'[1]Tabla N°3'!$V44*1000</f>
        <v>59421</v>
      </c>
      <c r="J41" s="3">
        <f>+'[1]Tabla N°3'!$U44*1000</f>
        <v>0</v>
      </c>
      <c r="K41" s="3">
        <f>+'[1]Tabla N°3'!$T44</f>
        <v>57.132701016575709</v>
      </c>
      <c r="L41" s="3">
        <f>+'[1]Tabla N°3'!$S44</f>
        <v>0</v>
      </c>
      <c r="M41" s="3">
        <f>+'[1]Tabla N°3'!$X44*1000</f>
        <v>3394882.2271059453</v>
      </c>
      <c r="N41" s="3">
        <f>+'[1]Tabla N°3'!$W44*1000</f>
        <v>0</v>
      </c>
      <c r="O41" s="3">
        <f>+'[1]Tabla N°3'!$Y44*1000</f>
        <v>13</v>
      </c>
    </row>
    <row r="42" spans="3:15" hidden="1" x14ac:dyDescent="0.25">
      <c r="C42" s="1">
        <v>38</v>
      </c>
      <c r="D42" s="4">
        <v>42736</v>
      </c>
      <c r="E42" s="1" t="s">
        <v>12</v>
      </c>
      <c r="F42" s="1" t="str">
        <f>+'[1]Tabla N°3'!$C45</f>
        <v>SAESA</v>
      </c>
      <c r="G42" s="1" t="str">
        <f>+'[1]Tabla N°3'!G45</f>
        <v>BS4B</v>
      </c>
      <c r="H42" s="1" t="str">
        <f>+'[1]Tabla N°3'!D45</f>
        <v>Barro Blanco 220</v>
      </c>
      <c r="I42" s="3">
        <f>+'[1]Tabla N°3'!$V45*1000</f>
        <v>47480</v>
      </c>
      <c r="J42" s="3">
        <f>+'[1]Tabla N°3'!$U45*1000</f>
        <v>0</v>
      </c>
      <c r="K42" s="3">
        <f>+'[1]Tabla N°3'!$T45</f>
        <v>57.701919808991775</v>
      </c>
      <c r="L42" s="3">
        <f>+'[1]Tabla N°3'!$S45</f>
        <v>0</v>
      </c>
      <c r="M42" s="3">
        <f>+'[1]Tabla N°3'!$X45*1000</f>
        <v>2739687.1525309295</v>
      </c>
      <c r="N42" s="3">
        <f>+'[1]Tabla N°3'!$W45*1000</f>
        <v>0</v>
      </c>
      <c r="O42" s="3">
        <f>+'[1]Tabla N°3'!$Y45*1000</f>
        <v>13</v>
      </c>
    </row>
    <row r="43" spans="3:15" hidden="1" x14ac:dyDescent="0.25">
      <c r="C43" s="1">
        <v>39</v>
      </c>
      <c r="D43" s="4">
        <v>42736</v>
      </c>
      <c r="E43" s="1" t="s">
        <v>12</v>
      </c>
      <c r="F43" s="1" t="str">
        <f>+'[1]Tabla N°3'!$C46</f>
        <v>SAESA</v>
      </c>
      <c r="G43" s="1" t="str">
        <f>+'[1]Tabla N°3'!G46</f>
        <v>BS4B</v>
      </c>
      <c r="H43" s="1" t="str">
        <f>+'[1]Tabla N°3'!D46</f>
        <v>Puerto Montt 220</v>
      </c>
      <c r="I43" s="3">
        <f>+'[1]Tabla N°3'!$V46*1000</f>
        <v>143084</v>
      </c>
      <c r="J43" s="3">
        <f>+'[1]Tabla N°3'!$U46*1000</f>
        <v>0</v>
      </c>
      <c r="K43" s="3">
        <f>+'[1]Tabla N°3'!$T46</f>
        <v>58.576830175112768</v>
      </c>
      <c r="L43" s="3">
        <f>+'[1]Tabla N°3'!$S46</f>
        <v>0</v>
      </c>
      <c r="M43" s="3">
        <f>+'[1]Tabla N°3'!$X46*1000</f>
        <v>8381407.1687758351</v>
      </c>
      <c r="N43" s="3">
        <f>+'[1]Tabla N°3'!$W46*1000</f>
        <v>0</v>
      </c>
      <c r="O43" s="3">
        <f>+'[1]Tabla N°3'!$Y46*1000</f>
        <v>0</v>
      </c>
    </row>
    <row r="44" spans="3:15" hidden="1" x14ac:dyDescent="0.25">
      <c r="C44" s="1">
        <v>40</v>
      </c>
      <c r="D44" s="4">
        <v>42736</v>
      </c>
      <c r="E44" s="1" t="s">
        <v>12</v>
      </c>
      <c r="F44" s="1" t="str">
        <f>+'[1]Tabla N°3'!$C47</f>
        <v>SAESA</v>
      </c>
      <c r="G44" s="1" t="str">
        <f>+'[1]Tabla N°3'!G47</f>
        <v>BS4B</v>
      </c>
      <c r="H44" s="1" t="str">
        <f>+'[1]Tabla N°3'!D47</f>
        <v>Charrua 220</v>
      </c>
      <c r="I44" s="3">
        <f>+'[1]Tabla N°3'!$V47*1000</f>
        <v>473</v>
      </c>
      <c r="J44" s="3">
        <f>+'[1]Tabla N°3'!$U47*1000</f>
        <v>0</v>
      </c>
      <c r="K44" s="3">
        <f>+'[1]Tabla N°3'!$T47</f>
        <v>49.005521591524072</v>
      </c>
      <c r="L44" s="3">
        <f>+'[1]Tabla N°3'!$S47</f>
        <v>0</v>
      </c>
      <c r="M44" s="3">
        <f>+'[1]Tabla N°3'!$X47*1000</f>
        <v>23179.611712790884</v>
      </c>
      <c r="N44" s="3">
        <f>+'[1]Tabla N°3'!$W47*1000</f>
        <v>0</v>
      </c>
      <c r="O44" s="3">
        <f>+'[1]Tabla N°3'!$Y47*1000</f>
        <v>0</v>
      </c>
    </row>
    <row r="45" spans="3:15" hidden="1" x14ac:dyDescent="0.25">
      <c r="C45" s="1">
        <v>41</v>
      </c>
      <c r="D45" s="4">
        <v>42736</v>
      </c>
      <c r="E45" s="1" t="s">
        <v>12</v>
      </c>
      <c r="F45" s="1" t="str">
        <f>+'[1]Tabla N°3'!$C48</f>
        <v>SAESA</v>
      </c>
      <c r="G45" s="1" t="str">
        <f>+'[1]Tabla N°3'!G48</f>
        <v>BS4B</v>
      </c>
      <c r="H45" s="1" t="str">
        <f>+'[1]Tabla N°3'!D48</f>
        <v>Temuco 220</v>
      </c>
      <c r="I45" s="3">
        <f>+'[1]Tabla N°3'!$V48*1000</f>
        <v>4543</v>
      </c>
      <c r="J45" s="3">
        <f>+'[1]Tabla N°3'!$U48*1000</f>
        <v>0</v>
      </c>
      <c r="K45" s="3">
        <f>+'[1]Tabla N°3'!$T48</f>
        <v>50.396945306318905</v>
      </c>
      <c r="L45" s="3">
        <f>+'[1]Tabla N°3'!$S48</f>
        <v>0</v>
      </c>
      <c r="M45" s="3">
        <f>+'[1]Tabla N°3'!$X48*1000</f>
        <v>228953.32252660679</v>
      </c>
      <c r="N45" s="3">
        <f>+'[1]Tabla N°3'!$W48*1000</f>
        <v>0</v>
      </c>
      <c r="O45" s="3">
        <f>+'[1]Tabla N°3'!$Y48*1000</f>
        <v>0</v>
      </c>
    </row>
    <row r="46" spans="3:15" hidden="1" x14ac:dyDescent="0.25">
      <c r="C46" s="1">
        <v>42</v>
      </c>
      <c r="D46" s="4">
        <v>42736</v>
      </c>
      <c r="E46" s="1" t="s">
        <v>12</v>
      </c>
      <c r="F46" s="1" t="str">
        <f>+'[1]Tabla N°3'!$C49</f>
        <v>SAESA</v>
      </c>
      <c r="G46" s="1" t="str">
        <f>+'[1]Tabla N°3'!G49</f>
        <v>BS4B</v>
      </c>
      <c r="H46" s="1" t="str">
        <f>+'[1]Tabla N°3'!D49</f>
        <v>Los Ciruelos 220</v>
      </c>
      <c r="I46" s="3">
        <f>+'[1]Tabla N°3'!$V49*1000</f>
        <v>2264</v>
      </c>
      <c r="J46" s="3">
        <f>+'[1]Tabla N°3'!$U49*1000</f>
        <v>0</v>
      </c>
      <c r="K46" s="3">
        <f>+'[1]Tabla N°3'!$T49</f>
        <v>56.895526519735668</v>
      </c>
      <c r="L46" s="3">
        <f>+'[1]Tabla N°3'!$S49</f>
        <v>0</v>
      </c>
      <c r="M46" s="3">
        <f>+'[1]Tabla N°3'!$X49*1000</f>
        <v>128811.47204068153</v>
      </c>
      <c r="N46" s="3">
        <f>+'[1]Tabla N°3'!$W49*1000</f>
        <v>0</v>
      </c>
      <c r="O46" s="3">
        <f>+'[1]Tabla N°3'!$Y49*1000</f>
        <v>0</v>
      </c>
    </row>
    <row r="47" spans="3:15" hidden="1" x14ac:dyDescent="0.25">
      <c r="C47" s="1">
        <v>43</v>
      </c>
      <c r="D47" s="4">
        <v>42736</v>
      </c>
      <c r="E47" s="1" t="s">
        <v>12</v>
      </c>
      <c r="F47" s="1" t="str">
        <f>+'[1]Tabla N°3'!$C50</f>
        <v>SAESA</v>
      </c>
      <c r="G47" s="1" t="str">
        <f>+'[1]Tabla N°3'!G50</f>
        <v>BS4C</v>
      </c>
      <c r="H47" s="1" t="str">
        <f>+'[1]Tabla N°3'!D50</f>
        <v>Valdivia 220</v>
      </c>
      <c r="I47" s="3">
        <f>+'[1]Tabla N°3'!$V50*1000</f>
        <v>145720</v>
      </c>
      <c r="J47" s="3">
        <f>+'[1]Tabla N°3'!$U50*1000</f>
        <v>1065</v>
      </c>
      <c r="K47" s="3">
        <f>+'[1]Tabla N°3'!$T50</f>
        <v>57.132701016575716</v>
      </c>
      <c r="L47" s="3">
        <f>+'[1]Tabla N°3'!$S50</f>
        <v>5262.7282915332971</v>
      </c>
      <c r="M47" s="3">
        <f>+'[1]Tabla N°3'!$X50*1000</f>
        <v>8325377.1921354132</v>
      </c>
      <c r="N47" s="3">
        <f>+'[1]Tabla N°3'!$W50*1000</f>
        <v>5604805.6304829614</v>
      </c>
      <c r="O47" s="3">
        <f>+'[1]Tabla N°3'!$Y50*1000</f>
        <v>33</v>
      </c>
    </row>
    <row r="48" spans="3:15" hidden="1" x14ac:dyDescent="0.25">
      <c r="C48" s="1">
        <v>44</v>
      </c>
      <c r="D48" s="4">
        <v>42736</v>
      </c>
      <c r="E48" s="1" t="s">
        <v>12</v>
      </c>
      <c r="F48" s="1" t="str">
        <f>+'[1]Tabla N°3'!$C51</f>
        <v>SAESA</v>
      </c>
      <c r="G48" s="1" t="str">
        <f>+'[1]Tabla N°3'!G51</f>
        <v>BS4C</v>
      </c>
      <c r="H48" s="1" t="str">
        <f>+'[1]Tabla N°3'!D51</f>
        <v>Barro Blanco 220</v>
      </c>
      <c r="I48" s="3">
        <f>+'[1]Tabla N°3'!$V51*1000</f>
        <v>114695</v>
      </c>
      <c r="J48" s="3">
        <f>+'[1]Tabla N°3'!$U51*1000</f>
        <v>742</v>
      </c>
      <c r="K48" s="3">
        <f>+'[1]Tabla N°3'!$T51</f>
        <v>57.701919808991782</v>
      </c>
      <c r="L48" s="3">
        <f>+'[1]Tabla N°3'!$S51</f>
        <v>5273.8369528346866</v>
      </c>
      <c r="M48" s="3">
        <f>+'[1]Tabla N°3'!$X51*1000</f>
        <v>6618121.6924923118</v>
      </c>
      <c r="N48" s="3">
        <f>+'[1]Tabla N°3'!$W51*1000</f>
        <v>3913187.0190033372</v>
      </c>
      <c r="O48" s="3">
        <f>+'[1]Tabla N°3'!$Y51*1000</f>
        <v>31</v>
      </c>
    </row>
    <row r="49" spans="3:15" hidden="1" x14ac:dyDescent="0.25">
      <c r="C49" s="1">
        <v>45</v>
      </c>
      <c r="D49" s="4">
        <v>42736</v>
      </c>
      <c r="E49" s="1" t="s">
        <v>12</v>
      </c>
      <c r="F49" s="1" t="str">
        <f>+'[1]Tabla N°3'!$C52</f>
        <v>SAESA</v>
      </c>
      <c r="G49" s="1" t="str">
        <f>+'[1]Tabla N°3'!G52</f>
        <v>BS4C</v>
      </c>
      <c r="H49" s="1" t="str">
        <f>+'[1]Tabla N°3'!D52</f>
        <v>Puerto Montt 220</v>
      </c>
      <c r="I49" s="3">
        <f>+'[1]Tabla N°3'!$V52*1000</f>
        <v>327530</v>
      </c>
      <c r="J49" s="3">
        <f>+'[1]Tabla N°3'!$U52*1000</f>
        <v>1832</v>
      </c>
      <c r="K49" s="3">
        <f>+'[1]Tabla N°3'!$T52</f>
        <v>58.576830175112782</v>
      </c>
      <c r="L49" s="3">
        <f>+'[1]Tabla N°3'!$S52</f>
        <v>5353.8193142046912</v>
      </c>
      <c r="M49" s="3">
        <f>+'[1]Tabla N°3'!$X52*1000</f>
        <v>19185669.187254686</v>
      </c>
      <c r="N49" s="3">
        <f>+'[1]Tabla N°3'!$W52*1000</f>
        <v>9808196.9836229943</v>
      </c>
      <c r="O49" s="3">
        <f>+'[1]Tabla N°3'!$Y52*1000</f>
        <v>0</v>
      </c>
    </row>
    <row r="50" spans="3:15" hidden="1" x14ac:dyDescent="0.25">
      <c r="C50" s="1">
        <v>46</v>
      </c>
      <c r="D50" s="4">
        <v>42736</v>
      </c>
      <c r="E50" s="1" t="s">
        <v>12</v>
      </c>
      <c r="F50" s="1" t="str">
        <f>+'[1]Tabla N°3'!$C53</f>
        <v>SAESA</v>
      </c>
      <c r="G50" s="1" t="str">
        <f>+'[1]Tabla N°3'!G53</f>
        <v>BS4C</v>
      </c>
      <c r="H50" s="1" t="str">
        <f>+'[1]Tabla N°3'!D53</f>
        <v>Charrua 220</v>
      </c>
      <c r="I50" s="3">
        <f>+'[1]Tabla N°3'!$V53*1000</f>
        <v>1202</v>
      </c>
      <c r="J50" s="3">
        <f>+'[1]Tabla N°3'!$U53*1000</f>
        <v>8</v>
      </c>
      <c r="K50" s="3">
        <f>+'[1]Tabla N°3'!$T53</f>
        <v>49.005521591524065</v>
      </c>
      <c r="L50" s="3">
        <f>+'[1]Tabla N°3'!$S53</f>
        <v>4997.786719495155</v>
      </c>
      <c r="M50" s="3">
        <f>+'[1]Tabla N°3'!$X53*1000</f>
        <v>58904.636953011926</v>
      </c>
      <c r="N50" s="3">
        <f>+'[1]Tabla N°3'!$W53*1000</f>
        <v>39982.293755961247</v>
      </c>
      <c r="O50" s="3">
        <f>+'[1]Tabla N°3'!$Y53*1000</f>
        <v>0</v>
      </c>
    </row>
    <row r="51" spans="3:15" hidden="1" x14ac:dyDescent="0.25">
      <c r="C51" s="1">
        <v>47</v>
      </c>
      <c r="D51" s="4">
        <v>42736</v>
      </c>
      <c r="E51" s="1" t="s">
        <v>12</v>
      </c>
      <c r="F51" s="1" t="str">
        <f>+'[1]Tabla N°3'!$C54</f>
        <v>SAESA</v>
      </c>
      <c r="G51" s="1" t="str">
        <f>+'[1]Tabla N°3'!G54</f>
        <v>BS4C</v>
      </c>
      <c r="H51" s="1" t="str">
        <f>+'[1]Tabla N°3'!D54</f>
        <v>Temuco 220</v>
      </c>
      <c r="I51" s="3">
        <f>+'[1]Tabla N°3'!$V54*1000</f>
        <v>11540</v>
      </c>
      <c r="J51" s="3">
        <f>+'[1]Tabla N°3'!$U54*1000</f>
        <v>80</v>
      </c>
      <c r="K51" s="3">
        <f>+'[1]Tabla N°3'!$T54</f>
        <v>50.396945306318905</v>
      </c>
      <c r="L51" s="3">
        <f>+'[1]Tabla N°3'!$S54</f>
        <v>5105.5407341186356</v>
      </c>
      <c r="M51" s="3">
        <f>+'[1]Tabla N°3'!$X54*1000</f>
        <v>581580.74883492012</v>
      </c>
      <c r="N51" s="3">
        <f>+'[1]Tabla N°3'!$W54*1000</f>
        <v>408443.2587294908</v>
      </c>
      <c r="O51" s="3">
        <f>+'[1]Tabla N°3'!$Y54*1000</f>
        <v>0</v>
      </c>
    </row>
    <row r="52" spans="3:15" hidden="1" x14ac:dyDescent="0.25">
      <c r="C52" s="1">
        <v>48</v>
      </c>
      <c r="D52" s="4">
        <v>42736</v>
      </c>
      <c r="E52" s="1" t="s">
        <v>12</v>
      </c>
      <c r="F52" s="1" t="str">
        <f>+'[1]Tabla N°3'!$C55</f>
        <v>SAESA</v>
      </c>
      <c r="G52" s="1" t="str">
        <f>+'[1]Tabla N°3'!G55</f>
        <v>BS4C</v>
      </c>
      <c r="H52" s="1" t="str">
        <f>+'[1]Tabla N°3'!D55</f>
        <v>Los Ciruelos 220</v>
      </c>
      <c r="I52" s="3">
        <f>+'[1]Tabla N°3'!$V55*1000</f>
        <v>5719</v>
      </c>
      <c r="J52" s="3">
        <f>+'[1]Tabla N°3'!$U55*1000</f>
        <v>47</v>
      </c>
      <c r="K52" s="3">
        <f>+'[1]Tabla N°3'!$T55</f>
        <v>56.895526519735668</v>
      </c>
      <c r="L52" s="3">
        <f>+'[1]Tabla N°3'!$S55</f>
        <v>5289.9445117217019</v>
      </c>
      <c r="M52" s="3">
        <f>+'[1]Tabla N°3'!$X55*1000</f>
        <v>325385.51616636827</v>
      </c>
      <c r="N52" s="3">
        <f>+'[1]Tabla N°3'!$W55*1000</f>
        <v>248627.39205092</v>
      </c>
      <c r="O52" s="3">
        <f>+'[1]Tabla N°3'!$Y55*1000</f>
        <v>0</v>
      </c>
    </row>
    <row r="53" spans="3:15" hidden="1" x14ac:dyDescent="0.25">
      <c r="C53" s="1">
        <v>49</v>
      </c>
      <c r="D53" s="4">
        <v>42736</v>
      </c>
      <c r="E53" s="1" t="s">
        <v>12</v>
      </c>
      <c r="F53" s="1" t="str">
        <f>+'[1]Tabla N°3'!$C56</f>
        <v>CODINER</v>
      </c>
      <c r="G53" s="1" t="str">
        <f>+'[1]Tabla N°3'!G56</f>
        <v>BS4A</v>
      </c>
      <c r="H53" s="1" t="str">
        <f>+'[1]Tabla N°3'!D56</f>
        <v>Charrua 220</v>
      </c>
      <c r="I53" s="3">
        <f>+'[1]Tabla N°3'!$V56*1000</f>
        <v>22540.958699645162</v>
      </c>
      <c r="J53" s="3">
        <f>+'[1]Tabla N°3'!$U56*1000</f>
        <v>0</v>
      </c>
      <c r="K53" s="3">
        <f>+'[1]Tabla N°3'!$T56</f>
        <v>51.130999999999993</v>
      </c>
      <c r="L53" s="3">
        <f>+'[1]Tabla N°3'!$S56</f>
        <v>0</v>
      </c>
      <c r="M53" s="3">
        <f>+'[1]Tabla N°3'!$X56*1000</f>
        <v>1152541.7592715567</v>
      </c>
      <c r="N53" s="3">
        <f>+'[1]Tabla N°3'!$W56*1000</f>
        <v>0</v>
      </c>
      <c r="O53" s="3">
        <f>+'[1]Tabla N°3'!$Y56*1000</f>
        <v>0</v>
      </c>
    </row>
    <row r="54" spans="3:15" hidden="1" x14ac:dyDescent="0.25">
      <c r="C54" s="1">
        <v>50</v>
      </c>
      <c r="D54" s="4">
        <v>42736</v>
      </c>
      <c r="E54" s="1" t="s">
        <v>12</v>
      </c>
      <c r="F54" s="1" t="str">
        <f>+'[1]Tabla N°3'!$C57</f>
        <v>CODINER</v>
      </c>
      <c r="G54" s="1" t="str">
        <f>+'[1]Tabla N°3'!G57</f>
        <v>BS4A</v>
      </c>
      <c r="H54" s="1" t="str">
        <f>+'[1]Tabla N°3'!D57</f>
        <v>Temuco 220</v>
      </c>
      <c r="I54" s="3">
        <f>+'[1]Tabla N°3'!$V57*1000</f>
        <v>184986.7921512101</v>
      </c>
      <c r="J54" s="3">
        <f>+'[1]Tabla N°3'!$U57*1000</f>
        <v>0</v>
      </c>
      <c r="K54" s="3">
        <f>+'[1]Tabla N°3'!$T57</f>
        <v>52.581999999999994</v>
      </c>
      <c r="L54" s="3">
        <f>+'[1]Tabla N°3'!$S57</f>
        <v>0</v>
      </c>
      <c r="M54" s="3">
        <f>+'[1]Tabla N°3'!$X57*1000</f>
        <v>9726975.504894929</v>
      </c>
      <c r="N54" s="3">
        <f>+'[1]Tabla N°3'!$W57*1000</f>
        <v>0</v>
      </c>
      <c r="O54" s="3">
        <f>+'[1]Tabla N°3'!$Y57*1000</f>
        <v>0</v>
      </c>
    </row>
    <row r="55" spans="3:15" hidden="1" x14ac:dyDescent="0.25">
      <c r="C55" s="1">
        <v>51</v>
      </c>
      <c r="D55" s="4">
        <v>42736</v>
      </c>
      <c r="E55" s="1" t="s">
        <v>12</v>
      </c>
      <c r="F55" s="1" t="str">
        <f>+'[1]Tabla N°3'!$C58</f>
        <v>CODINER</v>
      </c>
      <c r="G55" s="1" t="str">
        <f>+'[1]Tabla N°3'!G58</f>
        <v>BS4B</v>
      </c>
      <c r="H55" s="1" t="str">
        <f>+'[1]Tabla N°3'!D58</f>
        <v>Charrua 220</v>
      </c>
      <c r="I55" s="3">
        <f>+'[1]Tabla N°3'!$V58*1000</f>
        <v>7245.9060485718373</v>
      </c>
      <c r="J55" s="3">
        <f>+'[1]Tabla N°3'!$U58*1000</f>
        <v>0</v>
      </c>
      <c r="K55" s="3">
        <f>+'[1]Tabla N°3'!$T58</f>
        <v>51.131000000000007</v>
      </c>
      <c r="L55" s="3">
        <f>+'[1]Tabla N°3'!$S58</f>
        <v>0</v>
      </c>
      <c r="M55" s="3">
        <f>+'[1]Tabla N°3'!$X58*1000</f>
        <v>370490.42216952663</v>
      </c>
      <c r="N55" s="3">
        <f>+'[1]Tabla N°3'!$W58*1000</f>
        <v>0</v>
      </c>
      <c r="O55" s="3">
        <f>+'[1]Tabla N°3'!$Y58*1000</f>
        <v>0</v>
      </c>
    </row>
    <row r="56" spans="3:15" hidden="1" x14ac:dyDescent="0.25">
      <c r="C56" s="1">
        <v>52</v>
      </c>
      <c r="D56" s="4">
        <v>42736</v>
      </c>
      <c r="E56" s="1" t="s">
        <v>12</v>
      </c>
      <c r="F56" s="1" t="str">
        <f>+'[1]Tabla N°3'!$C59</f>
        <v>CODINER</v>
      </c>
      <c r="G56" s="1" t="str">
        <f>+'[1]Tabla N°3'!G59</f>
        <v>BS4B</v>
      </c>
      <c r="H56" s="1" t="str">
        <f>+'[1]Tabla N°3'!D59</f>
        <v>Temuco 220</v>
      </c>
      <c r="I56" s="3">
        <f>+'[1]Tabla N°3'!$V59*1000</f>
        <v>60042.996096754388</v>
      </c>
      <c r="J56" s="3">
        <f>+'[1]Tabla N°3'!$U59*1000</f>
        <v>0</v>
      </c>
      <c r="K56" s="3">
        <f>+'[1]Tabla N°3'!$T59</f>
        <v>52.582000000000008</v>
      </c>
      <c r="L56" s="3">
        <f>+'[1]Tabla N°3'!$S59</f>
        <v>0</v>
      </c>
      <c r="M56" s="3">
        <f>+'[1]Tabla N°3'!$X59*1000</f>
        <v>3157180.8207595395</v>
      </c>
      <c r="N56" s="3">
        <f>+'[1]Tabla N°3'!$W59*1000</f>
        <v>0</v>
      </c>
      <c r="O56" s="3">
        <f>+'[1]Tabla N°3'!$Y59*1000</f>
        <v>0</v>
      </c>
    </row>
    <row r="57" spans="3:15" hidden="1" x14ac:dyDescent="0.25">
      <c r="C57" s="1">
        <v>53</v>
      </c>
      <c r="D57" s="4">
        <v>42736</v>
      </c>
      <c r="E57" s="1" t="s">
        <v>12</v>
      </c>
      <c r="F57" s="1" t="str">
        <f>+'[1]Tabla N°3'!$C60</f>
        <v>CODINER</v>
      </c>
      <c r="G57" s="1" t="str">
        <f>+'[1]Tabla N°3'!G60</f>
        <v>BS4C</v>
      </c>
      <c r="H57" s="1" t="str">
        <f>+'[1]Tabla N°3'!D60</f>
        <v>Charrua 220</v>
      </c>
      <c r="I57" s="3">
        <f>+'[1]Tabla N°3'!$V60*1000</f>
        <v>15955.690419398046</v>
      </c>
      <c r="J57" s="3">
        <f>+'[1]Tabla N°3'!$U60*1000</f>
        <v>15</v>
      </c>
      <c r="K57" s="3">
        <f>+'[1]Tabla N°3'!$T60</f>
        <v>49.77000000000001</v>
      </c>
      <c r="L57" s="3">
        <f>+'[1]Tabla N°3'!$S60</f>
        <v>5075.7348000000002</v>
      </c>
      <c r="M57" s="3">
        <f>+'[1]Tabla N°3'!$X60*1000</f>
        <v>815830.40683424147</v>
      </c>
      <c r="N57" s="3">
        <f>+'[1]Tabla N°3'!$W60*1000</f>
        <v>0</v>
      </c>
      <c r="O57" s="3">
        <f>+'[1]Tabla N°3'!$Y60*1000</f>
        <v>0</v>
      </c>
    </row>
    <row r="58" spans="3:15" hidden="1" x14ac:dyDescent="0.25">
      <c r="C58" s="1">
        <v>54</v>
      </c>
      <c r="D58" s="4">
        <v>42736</v>
      </c>
      <c r="E58" s="1" t="s">
        <v>12</v>
      </c>
      <c r="F58" s="1" t="str">
        <f>+'[1]Tabla N°3'!$C61</f>
        <v>CODINER</v>
      </c>
      <c r="G58" s="1" t="str">
        <f>+'[1]Tabla N°3'!G61</f>
        <v>BS4C</v>
      </c>
      <c r="H58" s="1" t="str">
        <f>+'[1]Tabla N°3'!D61</f>
        <v>Temuco 220</v>
      </c>
      <c r="I58" s="3">
        <f>+'[1]Tabla N°3'!$V61*1000</f>
        <v>129305.75281335643</v>
      </c>
      <c r="J58" s="3">
        <f>+'[1]Tabla N°3'!$U61*1000</f>
        <v>119</v>
      </c>
      <c r="K58" s="3">
        <f>+'[1]Tabla N°3'!$T61</f>
        <v>51.182999999999993</v>
      </c>
      <c r="L58" s="3">
        <f>+'[1]Tabla N°3'!$S61</f>
        <v>5185.1487999999999</v>
      </c>
      <c r="M58" s="3">
        <f>+'[1]Tabla N°3'!$X61*1000</f>
        <v>6799155.0944319088</v>
      </c>
      <c r="N58" s="3">
        <f>+'[1]Tabla N°3'!$W61*1000</f>
        <v>0</v>
      </c>
      <c r="O58" s="3">
        <f>+'[1]Tabla N°3'!$Y61*1000</f>
        <v>0</v>
      </c>
    </row>
    <row r="59" spans="3:15" hidden="1" x14ac:dyDescent="0.25">
      <c r="C59" s="1">
        <v>55</v>
      </c>
      <c r="D59" s="4">
        <v>42736</v>
      </c>
      <c r="E59" s="1" t="s">
        <v>12</v>
      </c>
      <c r="F59" s="1" t="str">
        <f>+'[1]Tabla N°3'!$C62</f>
        <v>FRONTEL</v>
      </c>
      <c r="G59" s="1" t="str">
        <f>+'[1]Tabla N°3'!G62</f>
        <v>BS4A</v>
      </c>
      <c r="H59" s="1" t="str">
        <f>+'[1]Tabla N°3'!D62</f>
        <v>Charrua 220</v>
      </c>
      <c r="I59" s="3">
        <f>+'[1]Tabla N°3'!$V62*1000</f>
        <v>489808.8487238505</v>
      </c>
      <c r="J59" s="3">
        <f>+'[1]Tabla N°3'!$U62*1000</f>
        <v>0</v>
      </c>
      <c r="K59" s="3">
        <f>+'[1]Tabla N°3'!$T62</f>
        <v>49.005521591524058</v>
      </c>
      <c r="L59" s="3">
        <f>+'[1]Tabla N°3'!$S62</f>
        <v>0</v>
      </c>
      <c r="M59" s="3">
        <f>+'[1]Tabla N°3'!$X62*1000</f>
        <v>24003338.1118562</v>
      </c>
      <c r="N59" s="3">
        <f>+'[1]Tabla N°3'!$W62*1000</f>
        <v>0</v>
      </c>
      <c r="O59" s="3">
        <f>+'[1]Tabla N°3'!$Y62*1000</f>
        <v>17489.726016532753</v>
      </c>
    </row>
    <row r="60" spans="3:15" hidden="1" x14ac:dyDescent="0.25">
      <c r="C60" s="1">
        <v>56</v>
      </c>
      <c r="D60" s="4">
        <v>42736</v>
      </c>
      <c r="E60" s="1" t="s">
        <v>12</v>
      </c>
      <c r="F60" s="1" t="str">
        <f>+'[1]Tabla N°3'!$C63</f>
        <v>FRONTEL</v>
      </c>
      <c r="G60" s="1" t="str">
        <f>+'[1]Tabla N°3'!G63</f>
        <v>BS4A</v>
      </c>
      <c r="H60" s="1" t="str">
        <f>+'[1]Tabla N°3'!D63</f>
        <v>Temuco 220</v>
      </c>
      <c r="I60" s="3">
        <f>+'[1]Tabla N°3'!$V63*1000</f>
        <v>333756.57044946926</v>
      </c>
      <c r="J60" s="3">
        <f>+'[1]Tabla N°3'!$U63*1000</f>
        <v>0</v>
      </c>
      <c r="K60" s="3">
        <f>+'[1]Tabla N°3'!$T63</f>
        <v>50.396945306318891</v>
      </c>
      <c r="L60" s="3">
        <f>+'[1]Tabla N°3'!$S63</f>
        <v>0</v>
      </c>
      <c r="M60" s="3">
        <f>+'[1]Tabla N°3'!$X63*1000</f>
        <v>16820311.626566473</v>
      </c>
      <c r="N60" s="3">
        <f>+'[1]Tabla N°3'!$W63*1000</f>
        <v>0</v>
      </c>
      <c r="O60" s="3">
        <f>+'[1]Tabla N°3'!$Y63*1000</f>
        <v>22333.365751386107</v>
      </c>
    </row>
    <row r="61" spans="3:15" hidden="1" x14ac:dyDescent="0.25">
      <c r="C61" s="1">
        <v>57</v>
      </c>
      <c r="D61" s="4">
        <v>42736</v>
      </c>
      <c r="E61" s="1" t="s">
        <v>12</v>
      </c>
      <c r="F61" s="1" t="str">
        <f>+'[1]Tabla N°3'!$C64</f>
        <v>FRONTEL</v>
      </c>
      <c r="G61" s="1" t="str">
        <f>+'[1]Tabla N°3'!G64</f>
        <v>BS4A</v>
      </c>
      <c r="H61" s="1" t="str">
        <f>+'[1]Tabla N°3'!D64</f>
        <v>Hualpen 220</v>
      </c>
      <c r="I61" s="3">
        <f>+'[1]Tabla N°3'!$V64*1000</f>
        <v>7318.9932832334625</v>
      </c>
      <c r="J61" s="3">
        <f>+'[1]Tabla N°3'!$U64*1000</f>
        <v>0</v>
      </c>
      <c r="K61" s="3">
        <f>+'[1]Tabla N°3'!$T64</f>
        <v>48.668206751573798</v>
      </c>
      <c r="L61" s="3">
        <f>+'[1]Tabla N°3'!$S64</f>
        <v>0</v>
      </c>
      <c r="M61" s="3">
        <f>+'[1]Tabla N°3'!$X64*1000</f>
        <v>356202.27832178609</v>
      </c>
      <c r="N61" s="3">
        <f>+'[1]Tabla N°3'!$W64*1000</f>
        <v>0</v>
      </c>
      <c r="O61" s="3">
        <f>+'[1]Tabla N°3'!$Y64*1000</f>
        <v>215.34955684455269</v>
      </c>
    </row>
    <row r="62" spans="3:15" hidden="1" x14ac:dyDescent="0.25">
      <c r="C62" s="1">
        <v>58</v>
      </c>
      <c r="D62" s="4">
        <v>42736</v>
      </c>
      <c r="E62" s="1" t="s">
        <v>12</v>
      </c>
      <c r="F62" s="1" t="str">
        <f>+'[1]Tabla N°3'!$C65</f>
        <v>FRONTEL</v>
      </c>
      <c r="G62" s="1" t="str">
        <f>+'[1]Tabla N°3'!G65</f>
        <v>BS4A</v>
      </c>
      <c r="H62" s="1" t="str">
        <f>+'[1]Tabla N°3'!D65</f>
        <v>Lagunillas 220</v>
      </c>
      <c r="I62" s="3">
        <f>+'[1]Tabla N°3'!$V65*1000</f>
        <v>207644.82891990757</v>
      </c>
      <c r="J62" s="3">
        <f>+'[1]Tabla N°3'!$U65*1000</f>
        <v>0</v>
      </c>
      <c r="K62" s="3">
        <f>+'[1]Tabla N°3'!$T65</f>
        <v>48.457384976604899</v>
      </c>
      <c r="L62" s="3">
        <f>+'[1]Tabla N°3'!$S65</f>
        <v>0</v>
      </c>
      <c r="M62" s="3">
        <f>+'[1]Tabla N°3'!$X65*1000</f>
        <v>10061925.413373223</v>
      </c>
      <c r="N62" s="3">
        <f>+'[1]Tabla N°3'!$W65*1000</f>
        <v>0</v>
      </c>
      <c r="O62" s="3">
        <f>+'[1]Tabla N°3'!$Y65*1000</f>
        <v>7269.7613028662745</v>
      </c>
    </row>
    <row r="63" spans="3:15" hidden="1" x14ac:dyDescent="0.25">
      <c r="C63" s="1">
        <v>59</v>
      </c>
      <c r="D63" s="4">
        <v>42736</v>
      </c>
      <c r="E63" s="1" t="s">
        <v>12</v>
      </c>
      <c r="F63" s="1" t="str">
        <f>+'[1]Tabla N°3'!$C66</f>
        <v>FRONTEL</v>
      </c>
      <c r="G63" s="1" t="str">
        <f>+'[1]Tabla N°3'!G66</f>
        <v>BS4B</v>
      </c>
      <c r="H63" s="1" t="str">
        <f>+'[1]Tabla N°3'!D66</f>
        <v>Charrua 220</v>
      </c>
      <c r="I63" s="3">
        <f>+'[1]Tabla N°3'!$V66*1000</f>
        <v>669407.34779131634</v>
      </c>
      <c r="J63" s="3">
        <f>+'[1]Tabla N°3'!$U66*1000</f>
        <v>0</v>
      </c>
      <c r="K63" s="3">
        <f>+'[1]Tabla N°3'!$T66</f>
        <v>49.005521591524065</v>
      </c>
      <c r="L63" s="3">
        <f>+'[1]Tabla N°3'!$S66</f>
        <v>0</v>
      </c>
      <c r="M63" s="3">
        <f>+'[1]Tabla N°3'!$X66*1000</f>
        <v>32804656.235712208</v>
      </c>
      <c r="N63" s="3">
        <f>+'[1]Tabla N°3'!$W66*1000</f>
        <v>0</v>
      </c>
      <c r="O63" s="3">
        <f>+'[1]Tabla N°3'!$Y66*1000</f>
        <v>23902.694156766229</v>
      </c>
    </row>
    <row r="64" spans="3:15" hidden="1" x14ac:dyDescent="0.25">
      <c r="C64" s="1">
        <v>60</v>
      </c>
      <c r="D64" s="4">
        <v>42736</v>
      </c>
      <c r="E64" s="1" t="s">
        <v>12</v>
      </c>
      <c r="F64" s="1" t="str">
        <f>+'[1]Tabla N°3'!$C67</f>
        <v>FRONTEL</v>
      </c>
      <c r="G64" s="1" t="str">
        <f>+'[1]Tabla N°3'!G67</f>
        <v>BS4B</v>
      </c>
      <c r="H64" s="1" t="str">
        <f>+'[1]Tabla N°3'!D67</f>
        <v>Temuco 220</v>
      </c>
      <c r="I64" s="3">
        <f>+'[1]Tabla N°3'!$V67*1000</f>
        <v>449800.46983382496</v>
      </c>
      <c r="J64" s="3">
        <f>+'[1]Tabla N°3'!$U67*1000</f>
        <v>0</v>
      </c>
      <c r="K64" s="3">
        <f>+'[1]Tabla N°3'!$T67</f>
        <v>50.396945306318912</v>
      </c>
      <c r="L64" s="3">
        <f>+'[1]Tabla N°3'!$S67</f>
        <v>0</v>
      </c>
      <c r="M64" s="3">
        <f>+'[1]Tabla N°3'!$X67*1000</f>
        <v>22668569.676971823</v>
      </c>
      <c r="N64" s="3">
        <f>+'[1]Tabla N°3'!$W67*1000</f>
        <v>0</v>
      </c>
      <c r="O64" s="3">
        <f>+'[1]Tabla N°3'!$Y67*1000</f>
        <v>30098.458869036778</v>
      </c>
    </row>
    <row r="65" spans="3:15" hidden="1" x14ac:dyDescent="0.25">
      <c r="C65" s="1">
        <v>61</v>
      </c>
      <c r="D65" s="4">
        <v>42736</v>
      </c>
      <c r="E65" s="1" t="s">
        <v>12</v>
      </c>
      <c r="F65" s="1" t="str">
        <f>+'[1]Tabla N°3'!$C68</f>
        <v>FRONTEL</v>
      </c>
      <c r="G65" s="1" t="str">
        <f>+'[1]Tabla N°3'!G68</f>
        <v>BS4B</v>
      </c>
      <c r="H65" s="1" t="str">
        <f>+'[1]Tabla N°3'!D68</f>
        <v>Hualpen 220</v>
      </c>
      <c r="I65" s="3">
        <f>+'[1]Tabla N°3'!$V68*1000</f>
        <v>9101.5919059024382</v>
      </c>
      <c r="J65" s="3">
        <f>+'[1]Tabla N°3'!$U68*1000</f>
        <v>0</v>
      </c>
      <c r="K65" s="3">
        <f>+'[1]Tabla N°3'!$T68</f>
        <v>48.668206751573791</v>
      </c>
      <c r="L65" s="3">
        <f>+'[1]Tabla N°3'!$S68</f>
        <v>0</v>
      </c>
      <c r="M65" s="3">
        <f>+'[1]Tabla N°3'!$X68*1000</f>
        <v>442958.15664491046</v>
      </c>
      <c r="N65" s="3">
        <f>+'[1]Tabla N°3'!$W68*1000</f>
        <v>0</v>
      </c>
      <c r="O65" s="3">
        <f>+'[1]Tabla N°3'!$Y68*1000</f>
        <v>267.79964233689492</v>
      </c>
    </row>
    <row r="66" spans="3:15" hidden="1" x14ac:dyDescent="0.25">
      <c r="C66" s="1">
        <v>62</v>
      </c>
      <c r="D66" s="4">
        <v>42736</v>
      </c>
      <c r="E66" s="1" t="s">
        <v>12</v>
      </c>
      <c r="F66" s="1" t="str">
        <f>+'[1]Tabla N°3'!$C69</f>
        <v>FRONTEL</v>
      </c>
      <c r="G66" s="1" t="str">
        <f>+'[1]Tabla N°3'!G69</f>
        <v>BS4B</v>
      </c>
      <c r="H66" s="1" t="str">
        <f>+'[1]Tabla N°3'!D69</f>
        <v>Lagunillas 220</v>
      </c>
      <c r="I66" s="3">
        <f>+'[1]Tabla N°3'!$V69*1000</f>
        <v>262366.64674951654</v>
      </c>
      <c r="J66" s="3">
        <f>+'[1]Tabla N°3'!$U69*1000</f>
        <v>0</v>
      </c>
      <c r="K66" s="3">
        <f>+'[1]Tabla N°3'!$T69</f>
        <v>48.457384976604892</v>
      </c>
      <c r="L66" s="3">
        <f>+'[1]Tabla N°3'!$S69</f>
        <v>0</v>
      </c>
      <c r="M66" s="3">
        <f>+'[1]Tabla N°3'!$X69*1000</f>
        <v>12713601.606562225</v>
      </c>
      <c r="N66" s="3">
        <f>+'[1]Tabla N°3'!$W69*1000</f>
        <v>0</v>
      </c>
      <c r="O66" s="3">
        <f>+'[1]Tabla N°3'!$Y69*1000</f>
        <v>9185.6026736794793</v>
      </c>
    </row>
    <row r="67" spans="3:15" hidden="1" x14ac:dyDescent="0.25">
      <c r="C67" s="1">
        <v>63</v>
      </c>
      <c r="D67" s="4">
        <v>42736</v>
      </c>
      <c r="E67" s="1" t="s">
        <v>12</v>
      </c>
      <c r="F67" s="1" t="str">
        <f>+'[1]Tabla N°3'!$C70</f>
        <v>FRONTEL</v>
      </c>
      <c r="G67" s="1" t="str">
        <f>+'[1]Tabla N°3'!G70</f>
        <v>BS4C</v>
      </c>
      <c r="H67" s="1" t="str">
        <f>+'[1]Tabla N°3'!D70</f>
        <v>Charrua 220</v>
      </c>
      <c r="I67" s="3">
        <f>+'[1]Tabla N°3'!$V70*1000</f>
        <v>366565.28343408264</v>
      </c>
      <c r="J67" s="3">
        <f>+'[1]Tabla N°3'!$U70*1000</f>
        <v>2280.010841289456</v>
      </c>
      <c r="K67" s="3">
        <f>+'[1]Tabla N°3'!$T70</f>
        <v>49.005521591524058</v>
      </c>
      <c r="L67" s="3">
        <f>+'[1]Tabla N°3'!$S70</f>
        <v>4997.786719495155</v>
      </c>
      <c r="M67" s="3">
        <f>+'[1]Tabla N°3'!$X70*1000</f>
        <v>17963722.912032075</v>
      </c>
      <c r="N67" s="3">
        <f>+'[1]Tabla N°3'!$W70*1000</f>
        <v>11395007.90290142</v>
      </c>
      <c r="O67" s="3">
        <f>+'[1]Tabla N°3'!$Y70*1000</f>
        <v>13089.037470716068</v>
      </c>
    </row>
    <row r="68" spans="3:15" hidden="1" x14ac:dyDescent="0.25">
      <c r="C68" s="1">
        <v>64</v>
      </c>
      <c r="D68" s="4">
        <v>42736</v>
      </c>
      <c r="E68" s="1" t="s">
        <v>12</v>
      </c>
      <c r="F68" s="1" t="str">
        <f>+'[1]Tabla N°3'!$C71</f>
        <v>FRONTEL</v>
      </c>
      <c r="G68" s="1" t="str">
        <f>+'[1]Tabla N°3'!G71</f>
        <v>BS4C</v>
      </c>
      <c r="H68" s="1" t="str">
        <f>+'[1]Tabla N°3'!D71</f>
        <v>Temuco 220</v>
      </c>
      <c r="I68" s="3">
        <f>+'[1]Tabla N°3'!$V71*1000</f>
        <v>242724.16513490089</v>
      </c>
      <c r="J68" s="3">
        <f>+'[1]Tabla N°3'!$U71*1000</f>
        <v>1772.6873224263397</v>
      </c>
      <c r="K68" s="3">
        <f>+'[1]Tabla N°3'!$T71</f>
        <v>50.396945306318905</v>
      </c>
      <c r="L68" s="3">
        <f>+'[1]Tabla N°3'!$S71</f>
        <v>5105.5407341186346</v>
      </c>
      <c r="M68" s="3">
        <f>+'[1]Tabla N°3'!$X71*1000</f>
        <v>12232556.474825518</v>
      </c>
      <c r="N68" s="3">
        <f>+'[1]Tabla N°3'!$W71*1000</f>
        <v>9050527.3335033711</v>
      </c>
      <c r="O68" s="3">
        <f>+'[1]Tabla N°3'!$Y71*1000</f>
        <v>16241.920119676855</v>
      </c>
    </row>
    <row r="69" spans="3:15" hidden="1" x14ac:dyDescent="0.25">
      <c r="C69" s="1">
        <v>65</v>
      </c>
      <c r="D69" s="4">
        <v>42736</v>
      </c>
      <c r="E69" s="1" t="s">
        <v>12</v>
      </c>
      <c r="F69" s="1" t="str">
        <f>+'[1]Tabla N°3'!$C72</f>
        <v>FRONTEL</v>
      </c>
      <c r="G69" s="1" t="str">
        <f>+'[1]Tabla N°3'!G72</f>
        <v>BS4C</v>
      </c>
      <c r="H69" s="1" t="str">
        <f>+'[1]Tabla N°3'!D72</f>
        <v>Hualpen 220</v>
      </c>
      <c r="I69" s="3">
        <f>+'[1]Tabla N°3'!$V72*1000</f>
        <v>4788.8100409702802</v>
      </c>
      <c r="J69" s="3">
        <f>+'[1]Tabla N°3'!$U72*1000</f>
        <v>34.388834322163156</v>
      </c>
      <c r="K69" s="3">
        <f>+'[1]Tabla N°3'!$T72</f>
        <v>48.668206751573798</v>
      </c>
      <c r="L69" s="3">
        <f>+'[1]Tabla N°3'!$S72</f>
        <v>4957.7955388101536</v>
      </c>
      <c r="M69" s="3">
        <f>+'[1]Tabla N°3'!$X72*1000</f>
        <v>233062.79716795418</v>
      </c>
      <c r="N69" s="3">
        <f>+'[1]Tabla N°3'!$W72*1000</f>
        <v>170492.809387302</v>
      </c>
      <c r="O69" s="3">
        <f>+'[1]Tabla N°3'!$Y72*1000</f>
        <v>140.90300130458508</v>
      </c>
    </row>
    <row r="70" spans="3:15" hidden="1" x14ac:dyDescent="0.25">
      <c r="C70" s="1">
        <v>66</v>
      </c>
      <c r="D70" s="4">
        <v>42736</v>
      </c>
      <c r="E70" s="1" t="s">
        <v>12</v>
      </c>
      <c r="F70" s="1" t="str">
        <f>+'[1]Tabla N°3'!$C73</f>
        <v>FRONTEL</v>
      </c>
      <c r="G70" s="1" t="str">
        <f>+'[1]Tabla N°3'!G73</f>
        <v>BS4C</v>
      </c>
      <c r="H70" s="1" t="str">
        <f>+'[1]Tabla N°3'!D73</f>
        <v>Lagunillas 220</v>
      </c>
      <c r="I70" s="3">
        <f>+'[1]Tabla N°3'!$V73*1000</f>
        <v>149237.66266780609</v>
      </c>
      <c r="J70" s="3">
        <f>+'[1]Tabla N°3'!$U73*1000</f>
        <v>1145.4161315633739</v>
      </c>
      <c r="K70" s="3">
        <f>+'[1]Tabla N°3'!$T73</f>
        <v>48.457384976604885</v>
      </c>
      <c r="L70" s="3">
        <f>+'[1]Tabla N°3'!$S73</f>
        <v>4972.23679850196</v>
      </c>
      <c r="M70" s="3">
        <f>+'[1]Tabla N°3'!$X73*1000</f>
        <v>7231666.8729025749</v>
      </c>
      <c r="N70" s="3">
        <f>+'[1]Tabla N°3'!$W73*1000</f>
        <v>5695280.2389571704</v>
      </c>
      <c r="O70" s="3">
        <f>+'[1]Tabla N°3'!$Y73*1000</f>
        <v>5224.8938277731049</v>
      </c>
    </row>
    <row r="71" spans="3:15" hidden="1" x14ac:dyDescent="0.25">
      <c r="C71" s="1">
        <v>67</v>
      </c>
      <c r="D71" s="4">
        <v>42736</v>
      </c>
      <c r="E71" s="1" t="s">
        <v>12</v>
      </c>
      <c r="F71" s="1" t="str">
        <f>+'[1]Tabla N°3'!$C74</f>
        <v>COOPELAN</v>
      </c>
      <c r="G71" s="1" t="str">
        <f>+'[1]Tabla N°3'!G74</f>
        <v>BS4A</v>
      </c>
      <c r="H71" s="1" t="str">
        <f>+'[1]Tabla N°3'!D74</f>
        <v>Charrua 220</v>
      </c>
      <c r="I71" s="3">
        <f>+'[1]Tabla N°3'!$V74*1000</f>
        <v>360988.60741</v>
      </c>
      <c r="J71" s="3">
        <f>+'[1]Tabla N°3'!$U74*1000</f>
        <v>0</v>
      </c>
      <c r="K71" s="3">
        <f>+'[1]Tabla N°3'!$T74</f>
        <v>49.77</v>
      </c>
      <c r="L71" s="3">
        <f>+'[1]Tabla N°3'!$S74</f>
        <v>0</v>
      </c>
      <c r="M71" s="3">
        <f>+'[1]Tabla N°3'!$X74*1000</f>
        <v>17966402.990795702</v>
      </c>
      <c r="N71" s="3">
        <f>+'[1]Tabla N°3'!$W74*1000</f>
        <v>0</v>
      </c>
      <c r="O71" s="3">
        <f>+'[1]Tabla N°3'!$Y74*1000</f>
        <v>0</v>
      </c>
    </row>
    <row r="72" spans="3:15" hidden="1" x14ac:dyDescent="0.25">
      <c r="C72" s="1">
        <v>68</v>
      </c>
      <c r="D72" s="4">
        <v>42736</v>
      </c>
      <c r="E72" s="1" t="s">
        <v>12</v>
      </c>
      <c r="F72" s="1" t="str">
        <f>+'[1]Tabla N°3'!$C75</f>
        <v>COOPELAN</v>
      </c>
      <c r="G72" s="1" t="str">
        <f>+'[1]Tabla N°3'!G75</f>
        <v>BS4A</v>
      </c>
      <c r="H72" s="1" t="str">
        <f>+'[1]Tabla N°3'!D75</f>
        <v>Hualpen 220</v>
      </c>
      <c r="I72" s="3">
        <f>+'[1]Tabla N°3'!$V75*1000</f>
        <v>3120.5333500000002</v>
      </c>
      <c r="J72" s="3">
        <f>+'[1]Tabla N°3'!$U75*1000</f>
        <v>0</v>
      </c>
      <c r="K72" s="3">
        <f>+'[1]Tabla N°3'!$T75</f>
        <v>49.427999999999997</v>
      </c>
      <c r="L72" s="3">
        <f>+'[1]Tabla N°3'!$S75</f>
        <v>0</v>
      </c>
      <c r="M72" s="3">
        <f>+'[1]Tabla N°3'!$X75*1000</f>
        <v>154241.72242379998</v>
      </c>
      <c r="N72" s="3">
        <f>+'[1]Tabla N°3'!$W75*1000</f>
        <v>0</v>
      </c>
      <c r="O72" s="3">
        <f>+'[1]Tabla N°3'!$Y75*1000</f>
        <v>0</v>
      </c>
    </row>
    <row r="73" spans="3:15" hidden="1" x14ac:dyDescent="0.25">
      <c r="C73" s="1">
        <v>69</v>
      </c>
      <c r="D73" s="4">
        <v>42736</v>
      </c>
      <c r="E73" s="1" t="s">
        <v>12</v>
      </c>
      <c r="F73" s="1" t="str">
        <f>+'[1]Tabla N°3'!$C76</f>
        <v>COOPELAN</v>
      </c>
      <c r="G73" s="1" t="str">
        <f>+'[1]Tabla N°3'!G76</f>
        <v>BS4B</v>
      </c>
      <c r="H73" s="1" t="str">
        <f>+'[1]Tabla N°3'!D76</f>
        <v>Charrua 220</v>
      </c>
      <c r="I73" s="3">
        <f>+'[1]Tabla N°3'!$V76*1000</f>
        <v>475613.70173999999</v>
      </c>
      <c r="J73" s="3">
        <f>+'[1]Tabla N°3'!$U76*1000</f>
        <v>0</v>
      </c>
      <c r="K73" s="3">
        <f>+'[1]Tabla N°3'!$T76</f>
        <v>49.77</v>
      </c>
      <c r="L73" s="3">
        <f>+'[1]Tabla N°3'!$S76</f>
        <v>0</v>
      </c>
      <c r="M73" s="3">
        <f>+'[1]Tabla N°3'!$X76*1000</f>
        <v>23671293.935599804</v>
      </c>
      <c r="N73" s="3">
        <f>+'[1]Tabla N°3'!$W76*1000</f>
        <v>0</v>
      </c>
      <c r="O73" s="3">
        <f>+'[1]Tabla N°3'!$Y76*1000</f>
        <v>0</v>
      </c>
    </row>
    <row r="74" spans="3:15" hidden="1" x14ac:dyDescent="0.25">
      <c r="C74" s="1">
        <v>70</v>
      </c>
      <c r="D74" s="4">
        <v>42736</v>
      </c>
      <c r="E74" s="1" t="s">
        <v>12</v>
      </c>
      <c r="F74" s="1" t="str">
        <f>+'[1]Tabla N°3'!$C77</f>
        <v>COOPELAN</v>
      </c>
      <c r="G74" s="1" t="str">
        <f>+'[1]Tabla N°3'!G77</f>
        <v>BS4B</v>
      </c>
      <c r="H74" s="1" t="str">
        <f>+'[1]Tabla N°3'!D77</f>
        <v>Hualpen 220</v>
      </c>
      <c r="I74" s="3">
        <f>+'[1]Tabla N°3'!$V77*1000</f>
        <v>4334.7358700000004</v>
      </c>
      <c r="J74" s="3">
        <f>+'[1]Tabla N°3'!$U77*1000</f>
        <v>0</v>
      </c>
      <c r="K74" s="3">
        <f>+'[1]Tabla N°3'!$T77</f>
        <v>49.427999999999997</v>
      </c>
      <c r="L74" s="3">
        <f>+'[1]Tabla N°3'!$S77</f>
        <v>0</v>
      </c>
      <c r="M74" s="3">
        <f>+'[1]Tabla N°3'!$X77*1000</f>
        <v>214257.32458236002</v>
      </c>
      <c r="N74" s="3">
        <f>+'[1]Tabla N°3'!$W77*1000</f>
        <v>0</v>
      </c>
      <c r="O74" s="3">
        <f>+'[1]Tabla N°3'!$Y77*1000</f>
        <v>0</v>
      </c>
    </row>
    <row r="75" spans="3:15" hidden="1" x14ac:dyDescent="0.25">
      <c r="C75" s="1">
        <v>71</v>
      </c>
      <c r="D75" s="4">
        <v>42736</v>
      </c>
      <c r="E75" s="1" t="s">
        <v>12</v>
      </c>
      <c r="F75" s="1" t="str">
        <f>+'[1]Tabla N°3'!$C78</f>
        <v>COOPELAN</v>
      </c>
      <c r="G75" s="1" t="str">
        <f>+'[1]Tabla N°3'!G78</f>
        <v>BS4C</v>
      </c>
      <c r="H75" s="1" t="str">
        <f>+'[1]Tabla N°3'!D78</f>
        <v>Charrua 220</v>
      </c>
      <c r="I75" s="3">
        <f>+'[1]Tabla N°3'!$V78*1000</f>
        <v>266282.06351000001</v>
      </c>
      <c r="J75" s="3">
        <f>+'[1]Tabla N°3'!$U78*1000</f>
        <v>0</v>
      </c>
      <c r="K75" s="3">
        <f>+'[1]Tabla N°3'!$T78</f>
        <v>49.77</v>
      </c>
      <c r="L75" s="3">
        <f>+'[1]Tabla N°3'!$S78</f>
        <v>5075.7348000000002</v>
      </c>
      <c r="M75" s="3">
        <f>+'[1]Tabla N°3'!$X78*1000</f>
        <v>13252858.300892701</v>
      </c>
      <c r="N75" s="3">
        <f>+'[1]Tabla N°3'!$W78*1000</f>
        <v>0</v>
      </c>
      <c r="O75" s="3">
        <f>+'[1]Tabla N°3'!$Y78*1000</f>
        <v>0</v>
      </c>
    </row>
    <row r="76" spans="3:15" hidden="1" x14ac:dyDescent="0.25">
      <c r="C76" s="1">
        <v>72</v>
      </c>
      <c r="D76" s="4">
        <v>42736</v>
      </c>
      <c r="E76" s="1" t="s">
        <v>12</v>
      </c>
      <c r="F76" s="1" t="str">
        <f>+'[1]Tabla N°3'!$C79</f>
        <v>COOPELAN</v>
      </c>
      <c r="G76" s="1" t="str">
        <f>+'[1]Tabla N°3'!G79</f>
        <v>BS4C</v>
      </c>
      <c r="H76" s="1" t="str">
        <f>+'[1]Tabla N°3'!D79</f>
        <v>Hualpen 220</v>
      </c>
      <c r="I76" s="3">
        <f>+'[1]Tabla N°3'!$V79*1000</f>
        <v>2227.3021899999999</v>
      </c>
      <c r="J76" s="3">
        <f>+'[1]Tabla N°3'!$U79*1000</f>
        <v>0</v>
      </c>
      <c r="K76" s="3">
        <f>+'[1]Tabla N°3'!$T79</f>
        <v>49.427999999999997</v>
      </c>
      <c r="L76" s="3">
        <f>+'[1]Tabla N°3'!$S79</f>
        <v>5035.1028999999999</v>
      </c>
      <c r="M76" s="3">
        <f>+'[1]Tabla N°3'!$X79*1000</f>
        <v>110091.09264731999</v>
      </c>
      <c r="N76" s="3">
        <f>+'[1]Tabla N°3'!$W79*1000</f>
        <v>0</v>
      </c>
      <c r="O76" s="3">
        <f>+'[1]Tabla N°3'!$Y79*1000</f>
        <v>0</v>
      </c>
    </row>
    <row r="77" spans="3:15" hidden="1" x14ac:dyDescent="0.25">
      <c r="C77" s="1">
        <v>73</v>
      </c>
      <c r="D77" s="4">
        <v>42736</v>
      </c>
      <c r="E77" s="1" t="s">
        <v>12</v>
      </c>
      <c r="F77" s="1" t="str">
        <f>+'[1]Tabla N°3'!$C80</f>
        <v>Luzlinares</v>
      </c>
      <c r="G77" s="1" t="str">
        <f>+'[1]Tabla N°3'!G80</f>
        <v>BS4A</v>
      </c>
      <c r="H77" s="1" t="str">
        <f>+'[1]Tabla N°3'!D80</f>
        <v>Ancoa 220</v>
      </c>
      <c r="I77" s="3">
        <f>+'[1]Tabla N°3'!$V80*1000</f>
        <v>101847.43351526122</v>
      </c>
      <c r="J77" s="3">
        <f>+'[1]Tabla N°3'!$U80*1000</f>
        <v>0</v>
      </c>
      <c r="K77" s="3">
        <f>+'[1]Tabla N°3'!$T80</f>
        <v>53.432000000000009</v>
      </c>
      <c r="L77" s="3">
        <f>+'[1]Tabla N°3'!$S80</f>
        <v>0</v>
      </c>
      <c r="M77" s="3">
        <f>+'[1]Tabla N°3'!$X80*1000</f>
        <v>5441912.067587438</v>
      </c>
      <c r="N77" s="3">
        <f>+'[1]Tabla N°3'!$W80*1000</f>
        <v>0</v>
      </c>
      <c r="O77" s="3">
        <f>+'[1]Tabla N°3'!$Y80*1000</f>
        <v>0</v>
      </c>
    </row>
    <row r="78" spans="3:15" hidden="1" x14ac:dyDescent="0.25">
      <c r="C78" s="1">
        <v>74</v>
      </c>
      <c r="D78" s="4">
        <v>42736</v>
      </c>
      <c r="E78" s="1" t="s">
        <v>12</v>
      </c>
      <c r="F78" s="1" t="str">
        <f>+'[1]Tabla N°3'!$C81</f>
        <v>Luzlinares</v>
      </c>
      <c r="G78" s="1" t="str">
        <f>+'[1]Tabla N°3'!G81</f>
        <v>BS4A</v>
      </c>
      <c r="H78" s="1" t="str">
        <f>+'[1]Tabla N°3'!D81</f>
        <v>Charrua 220</v>
      </c>
      <c r="I78" s="3">
        <f>+'[1]Tabla N°3'!$V81*1000</f>
        <v>83359.916382874158</v>
      </c>
      <c r="J78" s="3">
        <f>+'[1]Tabla N°3'!$U81*1000</f>
        <v>0</v>
      </c>
      <c r="K78" s="3">
        <f>+'[1]Tabla N°3'!$T81</f>
        <v>57.700999999999993</v>
      </c>
      <c r="L78" s="3">
        <f>+'[1]Tabla N°3'!$S81</f>
        <v>0</v>
      </c>
      <c r="M78" s="3">
        <f>+'[1]Tabla N°3'!$X81*1000</f>
        <v>4809950.5352082215</v>
      </c>
      <c r="N78" s="3">
        <f>+'[1]Tabla N°3'!$W81*1000</f>
        <v>0</v>
      </c>
      <c r="O78" s="3">
        <f>+'[1]Tabla N°3'!$Y81*1000</f>
        <v>0</v>
      </c>
    </row>
    <row r="79" spans="3:15" hidden="1" x14ac:dyDescent="0.25">
      <c r="C79" s="1">
        <v>75</v>
      </c>
      <c r="D79" s="4">
        <v>42736</v>
      </c>
      <c r="E79" s="1" t="s">
        <v>12</v>
      </c>
      <c r="F79" s="1" t="str">
        <f>+'[1]Tabla N°3'!$C82</f>
        <v>Luzlinares</v>
      </c>
      <c r="G79" s="1" t="str">
        <f>+'[1]Tabla N°3'!G82</f>
        <v>BS4A</v>
      </c>
      <c r="H79" s="1" t="str">
        <f>+'[1]Tabla N°3'!D82</f>
        <v>Itahue 220</v>
      </c>
      <c r="I79" s="3">
        <f>+'[1]Tabla N°3'!$V82*1000</f>
        <v>35705.141028961996</v>
      </c>
      <c r="J79" s="3">
        <f>+'[1]Tabla N°3'!$U82*1000</f>
        <v>0</v>
      </c>
      <c r="K79" s="3">
        <f>+'[1]Tabla N°3'!$T82</f>
        <v>52.863999999999997</v>
      </c>
      <c r="L79" s="3">
        <f>+'[1]Tabla N°3'!$S82</f>
        <v>0</v>
      </c>
      <c r="M79" s="3">
        <f>+'[1]Tabla N°3'!$X82*1000</f>
        <v>1887516.5753550469</v>
      </c>
      <c r="N79" s="3">
        <f>+'[1]Tabla N°3'!$W82*1000</f>
        <v>0</v>
      </c>
      <c r="O79" s="3">
        <f>+'[1]Tabla N°3'!$Y82*1000</f>
        <v>1072.115391842678</v>
      </c>
    </row>
    <row r="80" spans="3:15" hidden="1" x14ac:dyDescent="0.25">
      <c r="C80" s="1">
        <v>76</v>
      </c>
      <c r="D80" s="4">
        <v>42736</v>
      </c>
      <c r="E80" s="1" t="s">
        <v>12</v>
      </c>
      <c r="F80" s="1" t="str">
        <f>+'[1]Tabla N°3'!$C83</f>
        <v>Luzlinares</v>
      </c>
      <c r="G80" s="1" t="str">
        <f>+'[1]Tabla N°3'!G83</f>
        <v>BS4B</v>
      </c>
      <c r="H80" s="1" t="str">
        <f>+'[1]Tabla N°3'!D83</f>
        <v>Ancoa 220</v>
      </c>
      <c r="I80" s="3">
        <f>+'[1]Tabla N°3'!$V83*1000</f>
        <v>150056.75375419928</v>
      </c>
      <c r="J80" s="3">
        <f>+'[1]Tabla N°3'!$U83*1000</f>
        <v>0</v>
      </c>
      <c r="K80" s="3">
        <f>+'[1]Tabla N°3'!$T83</f>
        <v>53.432000000000002</v>
      </c>
      <c r="L80" s="3">
        <f>+'[1]Tabla N°3'!$S83</f>
        <v>0</v>
      </c>
      <c r="M80" s="3">
        <f>+'[1]Tabla N°3'!$X83*1000</f>
        <v>8017832.4665943766</v>
      </c>
      <c r="N80" s="3">
        <f>+'[1]Tabla N°3'!$W83*1000</f>
        <v>0</v>
      </c>
      <c r="O80" s="3">
        <f>+'[1]Tabla N°3'!$Y83*1000</f>
        <v>0</v>
      </c>
    </row>
    <row r="81" spans="3:15" hidden="1" x14ac:dyDescent="0.25">
      <c r="C81" s="1">
        <v>77</v>
      </c>
      <c r="D81" s="4">
        <v>42736</v>
      </c>
      <c r="E81" s="1" t="s">
        <v>12</v>
      </c>
      <c r="F81" s="1" t="str">
        <f>+'[1]Tabla N°3'!$C84</f>
        <v>Luzlinares</v>
      </c>
      <c r="G81" s="1" t="str">
        <f>+'[1]Tabla N°3'!G84</f>
        <v>BS4B</v>
      </c>
      <c r="H81" s="1" t="str">
        <f>+'[1]Tabla N°3'!D84</f>
        <v>Charrua 220</v>
      </c>
      <c r="I81" s="3">
        <f>+'[1]Tabla N°3'!$V84*1000</f>
        <v>123083.99293537614</v>
      </c>
      <c r="J81" s="3">
        <f>+'[1]Tabla N°3'!$U84*1000</f>
        <v>0</v>
      </c>
      <c r="K81" s="3">
        <f>+'[1]Tabla N°3'!$T84</f>
        <v>57.701000000000001</v>
      </c>
      <c r="L81" s="3">
        <f>+'[1]Tabla N°3'!$S84</f>
        <v>0</v>
      </c>
      <c r="M81" s="3">
        <f>+'[1]Tabla N°3'!$X84*1000</f>
        <v>7102069.4763641385</v>
      </c>
      <c r="N81" s="3">
        <f>+'[1]Tabla N°3'!$W84*1000</f>
        <v>0</v>
      </c>
      <c r="O81" s="3">
        <f>+'[1]Tabla N°3'!$Y84*1000</f>
        <v>0</v>
      </c>
    </row>
    <row r="82" spans="3:15" hidden="1" x14ac:dyDescent="0.25">
      <c r="C82" s="1">
        <v>78</v>
      </c>
      <c r="D82" s="4">
        <v>42736</v>
      </c>
      <c r="E82" s="1" t="s">
        <v>12</v>
      </c>
      <c r="F82" s="1" t="str">
        <f>+'[1]Tabla N°3'!$C85</f>
        <v>Luzlinares</v>
      </c>
      <c r="G82" s="1" t="str">
        <f>+'[1]Tabla N°3'!G85</f>
        <v>BS4B</v>
      </c>
      <c r="H82" s="1" t="str">
        <f>+'[1]Tabla N°3'!D85</f>
        <v>Itahue 220</v>
      </c>
      <c r="I82" s="3">
        <f>+'[1]Tabla N°3'!$V85*1000</f>
        <v>52477.826347799833</v>
      </c>
      <c r="J82" s="3">
        <f>+'[1]Tabla N°3'!$U85*1000</f>
        <v>0</v>
      </c>
      <c r="K82" s="3">
        <f>+'[1]Tabla N°3'!$T85</f>
        <v>52.863999999999997</v>
      </c>
      <c r="L82" s="3">
        <f>+'[1]Tabla N°3'!$S85</f>
        <v>0</v>
      </c>
      <c r="M82" s="3">
        <f>+'[1]Tabla N°3'!$X85*1000</f>
        <v>2774187.8120500902</v>
      </c>
      <c r="N82" s="3">
        <f>+'[1]Tabla N°3'!$W85*1000</f>
        <v>0</v>
      </c>
      <c r="O82" s="3">
        <f>+'[1]Tabla N°3'!$Y85*1000</f>
        <v>1594.0216417269323</v>
      </c>
    </row>
    <row r="83" spans="3:15" hidden="1" x14ac:dyDescent="0.25">
      <c r="C83" s="1">
        <v>79</v>
      </c>
      <c r="D83" s="4">
        <v>42736</v>
      </c>
      <c r="E83" s="1" t="s">
        <v>12</v>
      </c>
      <c r="F83" s="1" t="str">
        <f>+'[1]Tabla N°3'!$C86</f>
        <v>Luzlinares</v>
      </c>
      <c r="G83" s="1" t="str">
        <f>+'[1]Tabla N°3'!G86</f>
        <v>BS4C</v>
      </c>
      <c r="H83" s="1" t="str">
        <f>+'[1]Tabla N°3'!D86</f>
        <v>Ancoa 220</v>
      </c>
      <c r="I83" s="3">
        <f>+'[1]Tabla N°3'!$V86*1000</f>
        <v>73541.473409941769</v>
      </c>
      <c r="J83" s="3">
        <f>+'[1]Tabla N°3'!$U86*1000</f>
        <v>59.897640159155387</v>
      </c>
      <c r="K83" s="3">
        <f>+'[1]Tabla N°3'!$T86</f>
        <v>53.432000000000002</v>
      </c>
      <c r="L83" s="3">
        <f>+'[1]Tabla N°3'!$S86</f>
        <v>5629.27</v>
      </c>
      <c r="M83" s="3">
        <f>+'[1]Tabla N°3'!$X86*1000</f>
        <v>3929468.0072400086</v>
      </c>
      <c r="N83" s="3">
        <f>+'[1]Tabla N°3'!$W86*1000</f>
        <v>337179.98881872866</v>
      </c>
      <c r="O83" s="3">
        <f>+'[1]Tabla N°3'!$Y86*1000</f>
        <v>0</v>
      </c>
    </row>
    <row r="84" spans="3:15" hidden="1" x14ac:dyDescent="0.25">
      <c r="C84" s="1">
        <v>80</v>
      </c>
      <c r="D84" s="4">
        <v>42736</v>
      </c>
      <c r="E84" s="1" t="s">
        <v>12</v>
      </c>
      <c r="F84" s="1" t="str">
        <f>+'[1]Tabla N°3'!$C87</f>
        <v>Luzlinares</v>
      </c>
      <c r="G84" s="1" t="str">
        <f>+'[1]Tabla N°3'!G87</f>
        <v>BS4C</v>
      </c>
      <c r="H84" s="1" t="str">
        <f>+'[1]Tabla N°3'!D87</f>
        <v>Charrua 220</v>
      </c>
      <c r="I84" s="3">
        <f>+'[1]Tabla N°3'!$V87*1000</f>
        <v>62011.456763618386</v>
      </c>
      <c r="J84" s="3">
        <f>+'[1]Tabla N°3'!$U87*1000</f>
        <v>50.506737909198741</v>
      </c>
      <c r="K84" s="3">
        <f>+'[1]Tabla N°3'!$T87</f>
        <v>57.701000000000001</v>
      </c>
      <c r="L84" s="3">
        <f>+'[1]Tabla N°3'!$S87</f>
        <v>6571.95</v>
      </c>
      <c r="M84" s="3">
        <f>+'[1]Tabla N°3'!$X87*1000</f>
        <v>3578123.0667175446</v>
      </c>
      <c r="N84" s="3">
        <f>+'[1]Tabla N°3'!$W87*1000</f>
        <v>331927.75620235864</v>
      </c>
      <c r="O84" s="3">
        <f>+'[1]Tabla N°3'!$Y87*1000</f>
        <v>0</v>
      </c>
    </row>
    <row r="85" spans="3:15" hidden="1" x14ac:dyDescent="0.25">
      <c r="C85" s="1">
        <v>81</v>
      </c>
      <c r="D85" s="4">
        <v>42736</v>
      </c>
      <c r="E85" s="1" t="s">
        <v>12</v>
      </c>
      <c r="F85" s="1" t="str">
        <f>+'[1]Tabla N°3'!$C88</f>
        <v>Luzlinares</v>
      </c>
      <c r="G85" s="1" t="str">
        <f>+'[1]Tabla N°3'!G88</f>
        <v>BS4C</v>
      </c>
      <c r="H85" s="1" t="str">
        <f>+'[1]Tabla N°3'!D88</f>
        <v>Itahue 220</v>
      </c>
      <c r="I85" s="3">
        <f>+'[1]Tabla N°3'!$V88*1000</f>
        <v>24888.643395332118</v>
      </c>
      <c r="J85" s="3">
        <f>+'[1]Tabla N°3'!$U88*1000</f>
        <v>20.271160435325342</v>
      </c>
      <c r="K85" s="3">
        <f>+'[1]Tabla N°3'!$T88</f>
        <v>52.863999999999997</v>
      </c>
      <c r="L85" s="3">
        <f>+'[1]Tabla N°3'!$S88</f>
        <v>5599.17</v>
      </c>
      <c r="M85" s="3">
        <f>+'[1]Tabla N°3'!$X88*1000</f>
        <v>1315713.2444508369</v>
      </c>
      <c r="N85" s="3">
        <f>+'[1]Tabla N°3'!$W88*1000</f>
        <v>113501.6733746606</v>
      </c>
      <c r="O85" s="3">
        <f>+'[1]Tabla N°3'!$Y88*1000</f>
        <v>811.72792891235247</v>
      </c>
    </row>
    <row r="86" spans="3:15" hidden="1" x14ac:dyDescent="0.25">
      <c r="C86" s="1">
        <v>82</v>
      </c>
      <c r="D86" s="4">
        <v>42736</v>
      </c>
      <c r="E86" s="1" t="s">
        <v>12</v>
      </c>
      <c r="F86" s="1" t="str">
        <f>+'[1]Tabla N°3'!$C89</f>
        <v>Luzparral</v>
      </c>
      <c r="G86" s="1" t="str">
        <f>+'[1]Tabla N°3'!G89</f>
        <v>BS4A</v>
      </c>
      <c r="H86" s="1" t="str">
        <f>+'[1]Tabla N°3'!D89</f>
        <v>Ancoa 220</v>
      </c>
      <c r="I86" s="3">
        <f>+'[1]Tabla N°3'!$V89*1000</f>
        <v>10722.602615782447</v>
      </c>
      <c r="J86" s="3">
        <f>+'[1]Tabla N°3'!$U89*1000</f>
        <v>0</v>
      </c>
      <c r="K86" s="3">
        <f>+'[1]Tabla N°3'!$T89</f>
        <v>53.432000000000002</v>
      </c>
      <c r="L86" s="3">
        <f>+'[1]Tabla N°3'!$S89</f>
        <v>0</v>
      </c>
      <c r="M86" s="3">
        <f>+'[1]Tabla N°3'!$X89*1000</f>
        <v>572930.10296648776</v>
      </c>
      <c r="N86" s="3">
        <f>+'[1]Tabla N°3'!$W89*1000</f>
        <v>0</v>
      </c>
      <c r="O86" s="3">
        <f>+'[1]Tabla N°3'!$Y89*1000</f>
        <v>0</v>
      </c>
    </row>
    <row r="87" spans="3:15" hidden="1" x14ac:dyDescent="0.25">
      <c r="C87" s="1">
        <v>83</v>
      </c>
      <c r="D87" s="4">
        <v>42736</v>
      </c>
      <c r="E87" s="1" t="s">
        <v>12</v>
      </c>
      <c r="F87" s="1" t="str">
        <f>+'[1]Tabla N°3'!$C90</f>
        <v>Luzparral</v>
      </c>
      <c r="G87" s="1" t="str">
        <f>+'[1]Tabla N°3'!G90</f>
        <v>BS4A</v>
      </c>
      <c r="H87" s="1" t="str">
        <f>+'[1]Tabla N°3'!D90</f>
        <v>Charrua 220</v>
      </c>
      <c r="I87" s="3">
        <f>+'[1]Tabla N°3'!$V90*1000</f>
        <v>24771.904760539721</v>
      </c>
      <c r="J87" s="3">
        <f>+'[1]Tabla N°3'!$U90*1000</f>
        <v>0</v>
      </c>
      <c r="K87" s="3">
        <f>+'[1]Tabla N°3'!$T90</f>
        <v>57.701000000000008</v>
      </c>
      <c r="L87" s="3">
        <f>+'[1]Tabla N°3'!$S90</f>
        <v>0</v>
      </c>
      <c r="M87" s="3">
        <f>+'[1]Tabla N°3'!$X90*1000</f>
        <v>1429363.6765879025</v>
      </c>
      <c r="N87" s="3">
        <f>+'[1]Tabla N°3'!$W90*1000</f>
        <v>0</v>
      </c>
      <c r="O87" s="3">
        <f>+'[1]Tabla N°3'!$Y90*1000</f>
        <v>0</v>
      </c>
    </row>
    <row r="88" spans="3:15" hidden="1" x14ac:dyDescent="0.25">
      <c r="C88" s="1">
        <v>84</v>
      </c>
      <c r="D88" s="4">
        <v>42736</v>
      </c>
      <c r="E88" s="1" t="s">
        <v>12</v>
      </c>
      <c r="F88" s="1" t="str">
        <f>+'[1]Tabla N°3'!$C91</f>
        <v>Luzparral</v>
      </c>
      <c r="G88" s="1" t="str">
        <f>+'[1]Tabla N°3'!G91</f>
        <v>BS4A</v>
      </c>
      <c r="H88" s="1" t="str">
        <f>+'[1]Tabla N°3'!D91</f>
        <v>Itahue 220</v>
      </c>
      <c r="I88" s="3">
        <f>+'[1]Tabla N°3'!$V91*1000</f>
        <v>7992.0726141432342</v>
      </c>
      <c r="J88" s="3">
        <f>+'[1]Tabla N°3'!$U91*1000</f>
        <v>0</v>
      </c>
      <c r="K88" s="3">
        <f>+'[1]Tabla N°3'!$T91</f>
        <v>52.863999999999997</v>
      </c>
      <c r="L88" s="3">
        <f>+'[1]Tabla N°3'!$S91</f>
        <v>0</v>
      </c>
      <c r="M88" s="3">
        <f>+'[1]Tabla N°3'!$X91*1000</f>
        <v>422492.92667406792</v>
      </c>
      <c r="N88" s="3">
        <f>+'[1]Tabla N°3'!$W91*1000</f>
        <v>0</v>
      </c>
      <c r="O88" s="3">
        <f>+'[1]Tabla N°3'!$Y91*1000</f>
        <v>141.92369636503349</v>
      </c>
    </row>
    <row r="89" spans="3:15" hidden="1" x14ac:dyDescent="0.25">
      <c r="C89" s="1">
        <v>85</v>
      </c>
      <c r="D89" s="4">
        <v>42736</v>
      </c>
      <c r="E89" s="1" t="s">
        <v>12</v>
      </c>
      <c r="F89" s="1" t="str">
        <f>+'[1]Tabla N°3'!$C92</f>
        <v>Luzparral</v>
      </c>
      <c r="G89" s="1" t="str">
        <f>+'[1]Tabla N°3'!G92</f>
        <v>BS4B</v>
      </c>
      <c r="H89" s="1" t="str">
        <f>+'[1]Tabla N°3'!D92</f>
        <v>Ancoa 220</v>
      </c>
      <c r="I89" s="3">
        <f>+'[1]Tabla N°3'!$V92*1000</f>
        <v>16315.707899247083</v>
      </c>
      <c r="J89" s="3">
        <f>+'[1]Tabla N°3'!$U92*1000</f>
        <v>0</v>
      </c>
      <c r="K89" s="3">
        <f>+'[1]Tabla N°3'!$T92</f>
        <v>53.431999999999995</v>
      </c>
      <c r="L89" s="3">
        <f>+'[1]Tabla N°3'!$S92</f>
        <v>0</v>
      </c>
      <c r="M89" s="3">
        <f>+'[1]Tabla N°3'!$X92*1000</f>
        <v>871780.90447257017</v>
      </c>
      <c r="N89" s="3">
        <f>+'[1]Tabla N°3'!$W92*1000</f>
        <v>0</v>
      </c>
      <c r="O89" s="3">
        <f>+'[1]Tabla N°3'!$Y92*1000</f>
        <v>0</v>
      </c>
    </row>
    <row r="90" spans="3:15" hidden="1" x14ac:dyDescent="0.25">
      <c r="C90" s="1">
        <v>86</v>
      </c>
      <c r="D90" s="4">
        <v>42736</v>
      </c>
      <c r="E90" s="1" t="s">
        <v>12</v>
      </c>
      <c r="F90" s="1" t="str">
        <f>+'[1]Tabla N°3'!$C93</f>
        <v>Luzparral</v>
      </c>
      <c r="G90" s="1" t="str">
        <f>+'[1]Tabla N°3'!G93</f>
        <v>BS4B</v>
      </c>
      <c r="H90" s="1" t="str">
        <f>+'[1]Tabla N°3'!D93</f>
        <v>Charrua 220</v>
      </c>
      <c r="I90" s="3">
        <f>+'[1]Tabla N°3'!$V93*1000</f>
        <v>37331.179837661817</v>
      </c>
      <c r="J90" s="3">
        <f>+'[1]Tabla N°3'!$U93*1000</f>
        <v>0</v>
      </c>
      <c r="K90" s="3">
        <f>+'[1]Tabla N°3'!$T93</f>
        <v>57.701000000000001</v>
      </c>
      <c r="L90" s="3">
        <f>+'[1]Tabla N°3'!$S93</f>
        <v>0</v>
      </c>
      <c r="M90" s="3">
        <f>+'[1]Tabla N°3'!$X93*1000</f>
        <v>2154046.4078129246</v>
      </c>
      <c r="N90" s="3">
        <f>+'[1]Tabla N°3'!$W93*1000</f>
        <v>0</v>
      </c>
      <c r="O90" s="3">
        <f>+'[1]Tabla N°3'!$Y93*1000</f>
        <v>0</v>
      </c>
    </row>
    <row r="91" spans="3:15" hidden="1" x14ac:dyDescent="0.25">
      <c r="C91" s="1">
        <v>87</v>
      </c>
      <c r="D91" s="4">
        <v>42736</v>
      </c>
      <c r="E91" s="1" t="s">
        <v>12</v>
      </c>
      <c r="F91" s="1" t="str">
        <f>+'[1]Tabla N°3'!$C94</f>
        <v>Luzparral</v>
      </c>
      <c r="G91" s="1" t="str">
        <f>+'[1]Tabla N°3'!G94</f>
        <v>BS4B</v>
      </c>
      <c r="H91" s="1" t="str">
        <f>+'[1]Tabla N°3'!D94</f>
        <v>Itahue 220</v>
      </c>
      <c r="I91" s="3">
        <f>+'[1]Tabla N°3'!$V94*1000</f>
        <v>12222.000103058723</v>
      </c>
      <c r="J91" s="3">
        <f>+'[1]Tabla N°3'!$U94*1000</f>
        <v>0</v>
      </c>
      <c r="K91" s="3">
        <f>+'[1]Tabla N°3'!$T94</f>
        <v>52.863999999999997</v>
      </c>
      <c r="L91" s="3">
        <f>+'[1]Tabla N°3'!$S94</f>
        <v>0</v>
      </c>
      <c r="M91" s="3">
        <f>+'[1]Tabla N°3'!$X94*1000</f>
        <v>646103.81344809628</v>
      </c>
      <c r="N91" s="3">
        <f>+'[1]Tabla N°3'!$W94*1000</f>
        <v>0</v>
      </c>
      <c r="O91" s="3">
        <f>+'[1]Tabla N°3'!$Y94*1000</f>
        <v>211.23564203400451</v>
      </c>
    </row>
    <row r="92" spans="3:15" hidden="1" x14ac:dyDescent="0.25">
      <c r="C92" s="1">
        <v>88</v>
      </c>
      <c r="D92" s="4">
        <v>42736</v>
      </c>
      <c r="E92" s="1" t="s">
        <v>12</v>
      </c>
      <c r="F92" s="1" t="str">
        <f>+'[1]Tabla N°3'!$C95</f>
        <v>Luzparral</v>
      </c>
      <c r="G92" s="1" t="str">
        <f>+'[1]Tabla N°3'!G95</f>
        <v>BS4C</v>
      </c>
      <c r="H92" s="1" t="str">
        <f>+'[1]Tabla N°3'!D95</f>
        <v>Ancoa 220</v>
      </c>
      <c r="I92" s="3">
        <f>+'[1]Tabla N°3'!$V95*1000</f>
        <v>7544.9629587865957</v>
      </c>
      <c r="J92" s="3">
        <f>+'[1]Tabla N°3'!$U95*1000</f>
        <v>3.4810304751025245</v>
      </c>
      <c r="K92" s="3">
        <f>+'[1]Tabla N°3'!$T95</f>
        <v>53.432000000000002</v>
      </c>
      <c r="L92" s="3">
        <f>+'[1]Tabla N°3'!$S95</f>
        <v>5629.27</v>
      </c>
      <c r="M92" s="3">
        <f>+'[1]Tabla N°3'!$X95*1000</f>
        <v>403142.46081388538</v>
      </c>
      <c r="N92" s="3">
        <f>+'[1]Tabla N°3'!$W95*1000</f>
        <v>19595.660422580389</v>
      </c>
      <c r="O92" s="3">
        <f>+'[1]Tabla N°3'!$Y95*1000</f>
        <v>0</v>
      </c>
    </row>
    <row r="93" spans="3:15" hidden="1" x14ac:dyDescent="0.25">
      <c r="C93" s="1">
        <v>89</v>
      </c>
      <c r="D93" s="4">
        <v>42736</v>
      </c>
      <c r="E93" s="1" t="s">
        <v>12</v>
      </c>
      <c r="F93" s="1" t="str">
        <f>+'[1]Tabla N°3'!$C96</f>
        <v>Luzparral</v>
      </c>
      <c r="G93" s="1" t="str">
        <f>+'[1]Tabla N°3'!G96</f>
        <v>BS4C</v>
      </c>
      <c r="H93" s="1" t="str">
        <f>+'[1]Tabla N°3'!D96</f>
        <v>Charrua 220</v>
      </c>
      <c r="I93" s="3">
        <f>+'[1]Tabla N°3'!$V96*1000</f>
        <v>17576.289566639534</v>
      </c>
      <c r="J93" s="3">
        <f>+'[1]Tabla N°3'!$U96*1000</f>
        <v>8.1091981438353553</v>
      </c>
      <c r="K93" s="3">
        <f>+'[1]Tabla N°3'!$T96</f>
        <v>57.701000000000001</v>
      </c>
      <c r="L93" s="3">
        <f>+'[1]Tabla N°3'!$S96</f>
        <v>6571.95</v>
      </c>
      <c r="M93" s="3">
        <f>+'[1]Tabla N°3'!$X96*1000</f>
        <v>1014169.4842846678</v>
      </c>
      <c r="N93" s="3">
        <f>+'[1]Tabla N°3'!$W96*1000</f>
        <v>53293.244741378759</v>
      </c>
      <c r="O93" s="3">
        <f>+'[1]Tabla N°3'!$Y96*1000</f>
        <v>0</v>
      </c>
    </row>
    <row r="94" spans="3:15" hidden="1" x14ac:dyDescent="0.25">
      <c r="C94" s="1">
        <v>90</v>
      </c>
      <c r="D94" s="4">
        <v>42736</v>
      </c>
      <c r="E94" s="1" t="s">
        <v>12</v>
      </c>
      <c r="F94" s="1" t="str">
        <f>+'[1]Tabla N°3'!$C97</f>
        <v>Luzparral</v>
      </c>
      <c r="G94" s="1" t="str">
        <f>+'[1]Tabla N°3'!G97</f>
        <v>BS4C</v>
      </c>
      <c r="H94" s="1" t="str">
        <f>+'[1]Tabla N°3'!D97</f>
        <v>Itahue 220</v>
      </c>
      <c r="I94" s="3">
        <f>+'[1]Tabla N°3'!$V97*1000</f>
        <v>5877.7064328998767</v>
      </c>
      <c r="J94" s="3">
        <f>+'[1]Tabla N°3'!$U97*1000</f>
        <v>2.711805919842599</v>
      </c>
      <c r="K94" s="3">
        <f>+'[1]Tabla N°3'!$T97</f>
        <v>52.863999999999997</v>
      </c>
      <c r="L94" s="3">
        <f>+'[1]Tabla N°3'!$S97</f>
        <v>5599.17</v>
      </c>
      <c r="M94" s="3">
        <f>+'[1]Tabla N°3'!$X97*1000</f>
        <v>310719.07286881906</v>
      </c>
      <c r="N94" s="3">
        <f>+'[1]Tabla N°3'!$W97*1000</f>
        <v>15183.862352205086</v>
      </c>
      <c r="O94" s="3">
        <f>+'[1]Tabla N°3'!$Y97*1000</f>
        <v>107.50431500629543</v>
      </c>
    </row>
    <row r="95" spans="3:15" hidden="1" x14ac:dyDescent="0.25">
      <c r="C95" s="1">
        <v>91</v>
      </c>
      <c r="D95" s="4">
        <v>42736</v>
      </c>
      <c r="E95" s="1" t="s">
        <v>12</v>
      </c>
      <c r="F95" s="1" t="str">
        <f>+'[1]Tabla N°3'!$C98</f>
        <v>Copelec</v>
      </c>
      <c r="G95" s="1" t="str">
        <f>+'[1]Tabla N°3'!G98</f>
        <v>BS4A</v>
      </c>
      <c r="H95" s="1" t="str">
        <f>+'[1]Tabla N°3'!D98</f>
        <v>Charrua 220</v>
      </c>
      <c r="I95" s="3">
        <f>+'[1]Tabla N°3'!$V98*1000</f>
        <v>864933.53702000005</v>
      </c>
      <c r="J95" s="3">
        <f>+'[1]Tabla N°3'!$U98*1000</f>
        <v>0</v>
      </c>
      <c r="K95" s="3">
        <f>+'[1]Tabla N°3'!$T98</f>
        <v>49.77</v>
      </c>
      <c r="L95" s="3">
        <f>+'[1]Tabla N°3'!$S98</f>
        <v>0</v>
      </c>
      <c r="M95" s="3">
        <f>+'[1]Tabla N°3'!$X98*1000</f>
        <v>43047742.1374854</v>
      </c>
      <c r="N95" s="3">
        <f>+'[1]Tabla N°3'!$W98*1000</f>
        <v>0</v>
      </c>
      <c r="O95" s="3">
        <f>+'[1]Tabla N°3'!$Y98*1000</f>
        <v>0</v>
      </c>
    </row>
    <row r="96" spans="3:15" hidden="1" x14ac:dyDescent="0.25">
      <c r="C96" s="1">
        <v>92</v>
      </c>
      <c r="D96" s="4">
        <v>42736</v>
      </c>
      <c r="E96" s="1" t="s">
        <v>12</v>
      </c>
      <c r="F96" s="1" t="str">
        <f>+'[1]Tabla N°3'!$C99</f>
        <v>Copelec</v>
      </c>
      <c r="G96" s="1" t="str">
        <f>+'[1]Tabla N°3'!G99</f>
        <v>BS4A</v>
      </c>
      <c r="H96" s="1" t="str">
        <f>+'[1]Tabla N°3'!D99</f>
        <v>Itahue 220</v>
      </c>
      <c r="I96" s="3">
        <f>+'[1]Tabla N°3'!$V99*1000</f>
        <v>57226.051910000002</v>
      </c>
      <c r="J96" s="3">
        <f>+'[1]Tabla N°3'!$U99*1000</f>
        <v>0</v>
      </c>
      <c r="K96" s="3">
        <f>+'[1]Tabla N°3'!$T99</f>
        <v>53.387999999999998</v>
      </c>
      <c r="L96" s="3">
        <f>+'[1]Tabla N°3'!$S99</f>
        <v>0</v>
      </c>
      <c r="M96" s="3">
        <f>+'[1]Tabla N°3'!$X99*1000</f>
        <v>3055184.4593710797</v>
      </c>
      <c r="N96" s="3">
        <f>+'[1]Tabla N°3'!$W99*1000</f>
        <v>0</v>
      </c>
      <c r="O96" s="3">
        <f>+'[1]Tabla N°3'!$Y99*1000</f>
        <v>0</v>
      </c>
    </row>
    <row r="97" spans="3:15" hidden="1" x14ac:dyDescent="0.25">
      <c r="C97" s="1">
        <v>93</v>
      </c>
      <c r="D97" s="4">
        <v>42736</v>
      </c>
      <c r="E97" s="1" t="s">
        <v>12</v>
      </c>
      <c r="F97" s="1" t="str">
        <f>+'[1]Tabla N°3'!$C100</f>
        <v>Copelec</v>
      </c>
      <c r="G97" s="1" t="str">
        <f>+'[1]Tabla N°3'!G100</f>
        <v>BS4B</v>
      </c>
      <c r="H97" s="1" t="str">
        <f>+'[1]Tabla N°3'!D100</f>
        <v>Charrua 220</v>
      </c>
      <c r="I97" s="3">
        <f>+'[1]Tabla N°3'!$V100*1000</f>
        <v>1318890.18505</v>
      </c>
      <c r="J97" s="3">
        <f>+'[1]Tabla N°3'!$U100*1000</f>
        <v>0</v>
      </c>
      <c r="K97" s="3">
        <f>+'[1]Tabla N°3'!$T100</f>
        <v>49.77</v>
      </c>
      <c r="L97" s="3">
        <f>+'[1]Tabla N°3'!$S100</f>
        <v>0</v>
      </c>
      <c r="M97" s="3">
        <f>+'[1]Tabla N°3'!$X100*1000</f>
        <v>65641164.509938508</v>
      </c>
      <c r="N97" s="3">
        <f>+'[1]Tabla N°3'!$W100*1000</f>
        <v>0</v>
      </c>
      <c r="O97" s="3">
        <f>+'[1]Tabla N°3'!$Y100*1000</f>
        <v>0</v>
      </c>
    </row>
    <row r="98" spans="3:15" hidden="1" x14ac:dyDescent="0.25">
      <c r="C98" s="1">
        <v>94</v>
      </c>
      <c r="D98" s="4">
        <v>42736</v>
      </c>
      <c r="E98" s="1" t="s">
        <v>12</v>
      </c>
      <c r="F98" s="1" t="str">
        <f>+'[1]Tabla N°3'!$C101</f>
        <v>Copelec</v>
      </c>
      <c r="G98" s="1" t="str">
        <f>+'[1]Tabla N°3'!G101</f>
        <v>BS4B</v>
      </c>
      <c r="H98" s="1" t="str">
        <f>+'[1]Tabla N°3'!D101</f>
        <v>Itahue 220</v>
      </c>
      <c r="I98" s="3">
        <f>+'[1]Tabla N°3'!$V101*1000</f>
        <v>86933.501619999995</v>
      </c>
      <c r="J98" s="3">
        <f>+'[1]Tabla N°3'!$U101*1000</f>
        <v>0</v>
      </c>
      <c r="K98" s="3">
        <f>+'[1]Tabla N°3'!$T101</f>
        <v>53.387999999999998</v>
      </c>
      <c r="L98" s="3">
        <f>+'[1]Tabla N°3'!$S101</f>
        <v>0</v>
      </c>
      <c r="M98" s="3">
        <f>+'[1]Tabla N°3'!$X101*1000</f>
        <v>4641205.7844885606</v>
      </c>
      <c r="N98" s="3">
        <f>+'[1]Tabla N°3'!$W101*1000</f>
        <v>0</v>
      </c>
      <c r="O98" s="3">
        <f>+'[1]Tabla N°3'!$Y101*1000</f>
        <v>0</v>
      </c>
    </row>
    <row r="99" spans="3:15" hidden="1" x14ac:dyDescent="0.25">
      <c r="C99" s="1">
        <v>95</v>
      </c>
      <c r="D99" s="4">
        <v>42736</v>
      </c>
      <c r="E99" s="1" t="s">
        <v>12</v>
      </c>
      <c r="F99" s="1" t="str">
        <f>+'[1]Tabla N°3'!$C102</f>
        <v>Copelec</v>
      </c>
      <c r="G99" s="1" t="str">
        <f>+'[1]Tabla N°3'!G102</f>
        <v>BS4C</v>
      </c>
      <c r="H99" s="1" t="str">
        <f>+'[1]Tabla N°3'!D102</f>
        <v>Charrua 220</v>
      </c>
      <c r="I99" s="3">
        <f>+'[1]Tabla N°3'!$V102*1000</f>
        <v>690447.54093000002</v>
      </c>
      <c r="J99" s="3">
        <f>+'[1]Tabla N°3'!$U102*1000</f>
        <v>0</v>
      </c>
      <c r="K99" s="3">
        <f>+'[1]Tabla N°3'!$T102</f>
        <v>49.77</v>
      </c>
      <c r="L99" s="3">
        <f>+'[1]Tabla N°3'!$S102</f>
        <v>5075.7348000000002</v>
      </c>
      <c r="M99" s="3">
        <f>+'[1]Tabla N°3'!$X102*1000</f>
        <v>34363574.112086102</v>
      </c>
      <c r="N99" s="3">
        <f>+'[1]Tabla N°3'!$W102*1000</f>
        <v>0</v>
      </c>
      <c r="O99" s="3">
        <f>+'[1]Tabla N°3'!$Y102*1000</f>
        <v>0</v>
      </c>
    </row>
    <row r="100" spans="3:15" hidden="1" x14ac:dyDescent="0.25">
      <c r="C100" s="1">
        <v>96</v>
      </c>
      <c r="D100" s="4">
        <v>42736</v>
      </c>
      <c r="E100" s="1" t="s">
        <v>12</v>
      </c>
      <c r="F100" s="1" t="str">
        <f>+'[1]Tabla N°3'!$C103</f>
        <v>Copelec</v>
      </c>
      <c r="G100" s="1" t="str">
        <f>+'[1]Tabla N°3'!G103</f>
        <v>BS4C</v>
      </c>
      <c r="H100" s="1" t="str">
        <f>+'[1]Tabla N°3'!D103</f>
        <v>Itahue 220</v>
      </c>
      <c r="I100" s="3">
        <f>+'[1]Tabla N°3'!$V103*1000</f>
        <v>46135.763250000004</v>
      </c>
      <c r="J100" s="3">
        <f>+'[1]Tabla N°3'!$U103*1000</f>
        <v>0</v>
      </c>
      <c r="K100" s="3">
        <f>+'[1]Tabla N°3'!$T103</f>
        <v>53.387999999999998</v>
      </c>
      <c r="L100" s="3">
        <f>+'[1]Tabla N°3'!$S103</f>
        <v>5560.8611000000001</v>
      </c>
      <c r="M100" s="3">
        <f>+'[1]Tabla N°3'!$X103*1000</f>
        <v>2463096.128391</v>
      </c>
      <c r="N100" s="3">
        <f>+'[1]Tabla N°3'!$W103*1000</f>
        <v>0</v>
      </c>
      <c r="O100" s="3">
        <f>+'[1]Tabla N°3'!$Y103*1000</f>
        <v>0</v>
      </c>
    </row>
    <row r="101" spans="3:15" hidden="1" x14ac:dyDescent="0.25">
      <c r="C101" s="1">
        <v>97</v>
      </c>
      <c r="D101" s="4">
        <v>42736</v>
      </c>
      <c r="E101" s="1" t="s">
        <v>12</v>
      </c>
      <c r="F101" s="1" t="str">
        <f>+'[1]Tabla N°3'!$C104</f>
        <v>Cooprel</v>
      </c>
      <c r="G101" s="1" t="str">
        <f>+'[1]Tabla N°3'!G104</f>
        <v>BS4A</v>
      </c>
      <c r="H101" s="1" t="str">
        <f>+'[1]Tabla N°3'!D104</f>
        <v>Barro Blanco 220</v>
      </c>
      <c r="I101" s="3">
        <f>+'[1]Tabla N°3'!$V104*1000</f>
        <v>17512.61</v>
      </c>
      <c r="J101" s="3">
        <f>+'[1]Tabla N°3'!$U104*1000</f>
        <v>0</v>
      </c>
      <c r="K101" s="3">
        <f>+'[1]Tabla N°3'!$T104</f>
        <v>59.997</v>
      </c>
      <c r="L101" s="3">
        <f>+'[1]Tabla N°3'!$S104</f>
        <v>0</v>
      </c>
      <c r="M101" s="3">
        <f>+'[1]Tabla N°3'!$X104*1000</f>
        <v>1050704.06217</v>
      </c>
      <c r="N101" s="3">
        <f>+'[1]Tabla N°3'!$W104*1000</f>
        <v>0</v>
      </c>
      <c r="O101" s="3">
        <f>+'[1]Tabla N°3'!$Y104*1000</f>
        <v>0</v>
      </c>
    </row>
    <row r="102" spans="3:15" hidden="1" x14ac:dyDescent="0.25">
      <c r="C102" s="1">
        <v>98</v>
      </c>
      <c r="D102" s="4">
        <v>42736</v>
      </c>
      <c r="E102" s="1" t="s">
        <v>12</v>
      </c>
      <c r="F102" s="1" t="str">
        <f>+'[1]Tabla N°3'!$C105</f>
        <v>Cooprel</v>
      </c>
      <c r="G102" s="1" t="str">
        <f>+'[1]Tabla N°3'!G105</f>
        <v>BS4A</v>
      </c>
      <c r="H102" s="1" t="str">
        <f>+'[1]Tabla N°3'!D105</f>
        <v>Valdivia 220</v>
      </c>
      <c r="I102" s="3">
        <f>+'[1]Tabla N°3'!$V105*1000</f>
        <v>13686.191000000001</v>
      </c>
      <c r="J102" s="3">
        <f>+'[1]Tabla N°3'!$U105*1000</f>
        <v>0</v>
      </c>
      <c r="K102" s="3">
        <f>+'[1]Tabla N°3'!$T105</f>
        <v>59.405000000000001</v>
      </c>
      <c r="L102" s="3">
        <f>+'[1]Tabla N°3'!$S105</f>
        <v>0</v>
      </c>
      <c r="M102" s="3">
        <f>+'[1]Tabla N°3'!$X105*1000</f>
        <v>813028.176355</v>
      </c>
      <c r="N102" s="3">
        <f>+'[1]Tabla N°3'!$W105*1000</f>
        <v>0</v>
      </c>
      <c r="O102" s="3">
        <f>+'[1]Tabla N°3'!$Y105*1000</f>
        <v>0</v>
      </c>
    </row>
    <row r="103" spans="3:15" hidden="1" x14ac:dyDescent="0.25">
      <c r="C103" s="1">
        <v>99</v>
      </c>
      <c r="D103" s="4">
        <v>42736</v>
      </c>
      <c r="E103" s="1" t="s">
        <v>12</v>
      </c>
      <c r="F103" s="1" t="str">
        <f>+'[1]Tabla N°3'!$C106</f>
        <v>Cooprel</v>
      </c>
      <c r="G103" s="1" t="str">
        <f>+'[1]Tabla N°3'!G106</f>
        <v>BS4B</v>
      </c>
      <c r="H103" s="1" t="str">
        <f>+'[1]Tabla N°3'!D106</f>
        <v>Barro Blanco 220</v>
      </c>
      <c r="I103" s="3">
        <f>+'[1]Tabla N°3'!$V106*1000</f>
        <v>21872.951000000001</v>
      </c>
      <c r="J103" s="3">
        <f>+'[1]Tabla N°3'!$U106*1000</f>
        <v>0</v>
      </c>
      <c r="K103" s="3">
        <f>+'[1]Tabla N°3'!$T106</f>
        <v>59.997</v>
      </c>
      <c r="L103" s="3">
        <f>+'[1]Tabla N°3'!$S106</f>
        <v>0</v>
      </c>
      <c r="M103" s="3">
        <f>+'[1]Tabla N°3'!$X106*1000</f>
        <v>1312311.4411470001</v>
      </c>
      <c r="N103" s="3">
        <f>+'[1]Tabla N°3'!$W106*1000</f>
        <v>0</v>
      </c>
      <c r="O103" s="3">
        <f>+'[1]Tabla N°3'!$Y106*1000</f>
        <v>0</v>
      </c>
    </row>
    <row r="104" spans="3:15" hidden="1" x14ac:dyDescent="0.25">
      <c r="C104" s="1">
        <v>100</v>
      </c>
      <c r="D104" s="4">
        <v>42736</v>
      </c>
      <c r="E104" s="1" t="s">
        <v>12</v>
      </c>
      <c r="F104" s="1" t="str">
        <f>+'[1]Tabla N°3'!$C107</f>
        <v>Cooprel</v>
      </c>
      <c r="G104" s="1" t="str">
        <f>+'[1]Tabla N°3'!G107</f>
        <v>BS4B</v>
      </c>
      <c r="H104" s="1" t="str">
        <f>+'[1]Tabla N°3'!D107</f>
        <v>Valdivia 220</v>
      </c>
      <c r="I104" s="3">
        <f>+'[1]Tabla N°3'!$V107*1000</f>
        <v>17050.625</v>
      </c>
      <c r="J104" s="3">
        <f>+'[1]Tabla N°3'!$U107*1000</f>
        <v>0</v>
      </c>
      <c r="K104" s="3">
        <f>+'[1]Tabla N°3'!$T107</f>
        <v>59.405000000000001</v>
      </c>
      <c r="L104" s="3">
        <f>+'[1]Tabla N°3'!$S107</f>
        <v>0</v>
      </c>
      <c r="M104" s="3">
        <f>+'[1]Tabla N°3'!$X107*1000</f>
        <v>1012892.378125</v>
      </c>
      <c r="N104" s="3">
        <f>+'[1]Tabla N°3'!$W107*1000</f>
        <v>0</v>
      </c>
      <c r="O104" s="3">
        <f>+'[1]Tabla N°3'!$Y107*1000</f>
        <v>0</v>
      </c>
    </row>
    <row r="105" spans="3:15" hidden="1" x14ac:dyDescent="0.25">
      <c r="C105" s="1">
        <v>101</v>
      </c>
      <c r="D105" s="4">
        <v>42736</v>
      </c>
      <c r="E105" s="1" t="s">
        <v>12</v>
      </c>
      <c r="F105" s="1" t="str">
        <f>+'[1]Tabla N°3'!$C108</f>
        <v>Cooprel</v>
      </c>
      <c r="G105" s="1" t="str">
        <f>+'[1]Tabla N°3'!G108</f>
        <v>BS4C</v>
      </c>
      <c r="H105" s="1" t="str">
        <f>+'[1]Tabla N°3'!D108</f>
        <v>Barro Blanco 220</v>
      </c>
      <c r="I105" s="3">
        <f>+'[1]Tabla N°3'!$V108*1000</f>
        <v>11491.54</v>
      </c>
      <c r="J105" s="3">
        <f>+'[1]Tabla N°3'!$U108*1000</f>
        <v>0</v>
      </c>
      <c r="K105" s="3">
        <f>+'[1]Tabla N°3'!$T108</f>
        <v>59.997</v>
      </c>
      <c r="L105" s="3">
        <f>+'[1]Tabla N°3'!$S108</f>
        <v>5483.57</v>
      </c>
      <c r="M105" s="3">
        <f>+'[1]Tabla N°3'!$X108*1000</f>
        <v>689457.92538000003</v>
      </c>
      <c r="N105" s="3">
        <f>+'[1]Tabla N°3'!$W108*1000</f>
        <v>0</v>
      </c>
      <c r="O105" s="3">
        <f>+'[1]Tabla N°3'!$Y108*1000</f>
        <v>0</v>
      </c>
    </row>
    <row r="106" spans="3:15" hidden="1" x14ac:dyDescent="0.25">
      <c r="C106" s="1">
        <v>102</v>
      </c>
      <c r="D106" s="4">
        <v>42736</v>
      </c>
      <c r="E106" s="1" t="s">
        <v>12</v>
      </c>
      <c r="F106" s="1" t="str">
        <f>+'[1]Tabla N°3'!$C109</f>
        <v>Cooprel</v>
      </c>
      <c r="G106" s="1" t="str">
        <f>+'[1]Tabla N°3'!G109</f>
        <v>BS4C</v>
      </c>
      <c r="H106" s="1" t="str">
        <f>+'[1]Tabla N°3'!D109</f>
        <v>Valdivia 220</v>
      </c>
      <c r="I106" s="3">
        <f>+'[1]Tabla N°3'!$V109*1000</f>
        <v>8835.5580000000009</v>
      </c>
      <c r="J106" s="3">
        <f>+'[1]Tabla N°3'!$U109*1000</f>
        <v>0</v>
      </c>
      <c r="K106" s="3">
        <f>+'[1]Tabla N°3'!$T109</f>
        <v>59.405000000000001</v>
      </c>
      <c r="L106" s="3">
        <f>+'[1]Tabla N°3'!$S109</f>
        <v>5472.0429999999997</v>
      </c>
      <c r="M106" s="3">
        <f>+'[1]Tabla N°3'!$X109*1000</f>
        <v>524876.32299000002</v>
      </c>
      <c r="N106" s="3">
        <f>+'[1]Tabla N°3'!$W109*1000</f>
        <v>0</v>
      </c>
      <c r="O106" s="3">
        <f>+'[1]Tabla N°3'!$Y109*1000</f>
        <v>0</v>
      </c>
    </row>
    <row r="107" spans="3:15" hidden="1" x14ac:dyDescent="0.25">
      <c r="C107" s="1">
        <v>103</v>
      </c>
      <c r="D107" s="4">
        <v>42736</v>
      </c>
      <c r="E107" s="1" t="s">
        <v>12</v>
      </c>
      <c r="F107" s="1" t="str">
        <f>+'[1]Tabla N°3'!$C110</f>
        <v>Luz Osorno</v>
      </c>
      <c r="G107" s="1" t="str">
        <f>+'[1]Tabla N°3'!G110</f>
        <v>BS4A</v>
      </c>
      <c r="H107" s="1" t="str">
        <f>+'[1]Tabla N°3'!D110</f>
        <v>Valdivia 220</v>
      </c>
      <c r="I107" s="3">
        <f>+'[1]Tabla N°3'!$V110*1000</f>
        <v>31128</v>
      </c>
      <c r="J107" s="3">
        <f>+'[1]Tabla N°3'!$U110*1000</f>
        <v>0</v>
      </c>
      <c r="K107" s="3">
        <f>+'[1]Tabla N°3'!$T110</f>
        <v>57.132701016575716</v>
      </c>
      <c r="L107" s="3">
        <f>+'[1]Tabla N°3'!$S110</f>
        <v>0</v>
      </c>
      <c r="M107" s="3">
        <f>+'[1]Tabla N°3'!$X110*1000</f>
        <v>1778426.7172439687</v>
      </c>
      <c r="N107" s="3">
        <f>+'[1]Tabla N°3'!$W110*1000</f>
        <v>0</v>
      </c>
      <c r="O107" s="3">
        <f>+'[1]Tabla N°3'!$Y110*1000</f>
        <v>28</v>
      </c>
    </row>
    <row r="108" spans="3:15" hidden="1" x14ac:dyDescent="0.25">
      <c r="C108" s="1">
        <v>104</v>
      </c>
      <c r="D108" s="4">
        <v>42736</v>
      </c>
      <c r="E108" s="1" t="s">
        <v>12</v>
      </c>
      <c r="F108" s="1" t="str">
        <f>+'[1]Tabla N°3'!$C111</f>
        <v>Luz Osorno</v>
      </c>
      <c r="G108" s="1" t="str">
        <f>+'[1]Tabla N°3'!G111</f>
        <v>BS4A</v>
      </c>
      <c r="H108" s="1" t="str">
        <f>+'[1]Tabla N°3'!D111</f>
        <v>Barro Blanco 220</v>
      </c>
      <c r="I108" s="3">
        <f>+'[1]Tabla N°3'!$V111*1000</f>
        <v>195029</v>
      </c>
      <c r="J108" s="3">
        <f>+'[1]Tabla N°3'!$U111*1000</f>
        <v>0</v>
      </c>
      <c r="K108" s="3">
        <f>+'[1]Tabla N°3'!$T111</f>
        <v>57.701919808991775</v>
      </c>
      <c r="L108" s="3">
        <f>+'[1]Tabla N°3'!$S111</f>
        <v>0</v>
      </c>
      <c r="M108" s="3">
        <f>+'[1]Tabla N°3'!$X111*1000</f>
        <v>11253547.718427857</v>
      </c>
      <c r="N108" s="3">
        <f>+'[1]Tabla N°3'!$W111*1000</f>
        <v>0</v>
      </c>
      <c r="O108" s="3">
        <f>+'[1]Tabla N°3'!$Y111*1000</f>
        <v>797</v>
      </c>
    </row>
    <row r="109" spans="3:15" hidden="1" x14ac:dyDescent="0.25">
      <c r="C109" s="1">
        <v>105</v>
      </c>
      <c r="D109" s="4">
        <v>42736</v>
      </c>
      <c r="E109" s="1" t="s">
        <v>12</v>
      </c>
      <c r="F109" s="1" t="str">
        <f>+'[1]Tabla N°3'!$C112</f>
        <v>Luz Osorno</v>
      </c>
      <c r="G109" s="1" t="str">
        <f>+'[1]Tabla N°3'!G112</f>
        <v>BS4A</v>
      </c>
      <c r="H109" s="1" t="str">
        <f>+'[1]Tabla N°3'!D112</f>
        <v>Puerto Montt 220</v>
      </c>
      <c r="I109" s="3">
        <f>+'[1]Tabla N°3'!$V112*1000</f>
        <v>29965</v>
      </c>
      <c r="J109" s="3">
        <f>+'[1]Tabla N°3'!$U112*1000</f>
        <v>0</v>
      </c>
      <c r="K109" s="3">
        <f>+'[1]Tabla N°3'!$T112</f>
        <v>58.576830175112768</v>
      </c>
      <c r="L109" s="3">
        <f>+'[1]Tabla N°3'!$S112</f>
        <v>0</v>
      </c>
      <c r="M109" s="3">
        <f>+'[1]Tabla N°3'!$X112*1000</f>
        <v>1755254.7161972541</v>
      </c>
      <c r="N109" s="3">
        <f>+'[1]Tabla N°3'!$W112*1000</f>
        <v>0</v>
      </c>
      <c r="O109" s="3">
        <f>+'[1]Tabla N°3'!$Y112*1000</f>
        <v>659</v>
      </c>
    </row>
    <row r="110" spans="3:15" hidden="1" x14ac:dyDescent="0.25">
      <c r="C110" s="1">
        <v>106</v>
      </c>
      <c r="D110" s="4">
        <v>42736</v>
      </c>
      <c r="E110" s="1" t="s">
        <v>12</v>
      </c>
      <c r="F110" s="1" t="str">
        <f>+'[1]Tabla N°3'!$C113</f>
        <v>Luz Osorno</v>
      </c>
      <c r="G110" s="1" t="str">
        <f>+'[1]Tabla N°3'!G113</f>
        <v>BS4B</v>
      </c>
      <c r="H110" s="1" t="str">
        <f>+'[1]Tabla N°3'!D113</f>
        <v>Valdivia 220</v>
      </c>
      <c r="I110" s="3">
        <f>+'[1]Tabla N°3'!$V113*1000</f>
        <v>10307</v>
      </c>
      <c r="J110" s="3">
        <f>+'[1]Tabla N°3'!$U113*1000</f>
        <v>0</v>
      </c>
      <c r="K110" s="3">
        <f>+'[1]Tabla N°3'!$T113</f>
        <v>57.132701016575695</v>
      </c>
      <c r="L110" s="3">
        <f>+'[1]Tabla N°3'!$S113</f>
        <v>0</v>
      </c>
      <c r="M110" s="3">
        <f>+'[1]Tabla N°3'!$X113*1000</f>
        <v>588866.74937784579</v>
      </c>
      <c r="N110" s="3">
        <f>+'[1]Tabla N°3'!$W113*1000</f>
        <v>0</v>
      </c>
      <c r="O110" s="3">
        <f>+'[1]Tabla N°3'!$Y113*1000</f>
        <v>9</v>
      </c>
    </row>
    <row r="111" spans="3:15" hidden="1" x14ac:dyDescent="0.25">
      <c r="C111" s="1">
        <v>107</v>
      </c>
      <c r="D111" s="4">
        <v>42736</v>
      </c>
      <c r="E111" s="1" t="s">
        <v>12</v>
      </c>
      <c r="F111" s="1" t="str">
        <f>+'[1]Tabla N°3'!$C114</f>
        <v>Luz Osorno</v>
      </c>
      <c r="G111" s="1" t="str">
        <f>+'[1]Tabla N°3'!G114</f>
        <v>BS4B</v>
      </c>
      <c r="H111" s="1" t="str">
        <f>+'[1]Tabla N°3'!D114</f>
        <v>Barro Blanco 220</v>
      </c>
      <c r="I111" s="3">
        <f>+'[1]Tabla N°3'!$V114*1000</f>
        <v>62662</v>
      </c>
      <c r="J111" s="3">
        <f>+'[1]Tabla N°3'!$U114*1000</f>
        <v>0</v>
      </c>
      <c r="K111" s="3">
        <f>+'[1]Tabla N°3'!$T114</f>
        <v>57.701919808991775</v>
      </c>
      <c r="L111" s="3">
        <f>+'[1]Tabla N°3'!$S114</f>
        <v>0</v>
      </c>
      <c r="M111" s="3">
        <f>+'[1]Tabla N°3'!$X114*1000</f>
        <v>3615717.6990710427</v>
      </c>
      <c r="N111" s="3">
        <f>+'[1]Tabla N°3'!$W114*1000</f>
        <v>0</v>
      </c>
      <c r="O111" s="3">
        <f>+'[1]Tabla N°3'!$Y114*1000</f>
        <v>267</v>
      </c>
    </row>
    <row r="112" spans="3:15" hidden="1" x14ac:dyDescent="0.25">
      <c r="C112" s="1">
        <v>108</v>
      </c>
      <c r="D112" s="4">
        <v>42736</v>
      </c>
      <c r="E112" s="1" t="s">
        <v>12</v>
      </c>
      <c r="F112" s="1" t="str">
        <f>+'[1]Tabla N°3'!$C115</f>
        <v>Luz Osorno</v>
      </c>
      <c r="G112" s="1" t="str">
        <f>+'[1]Tabla N°3'!G115</f>
        <v>BS4B</v>
      </c>
      <c r="H112" s="1" t="str">
        <f>+'[1]Tabla N°3'!D115</f>
        <v>Puerto Montt 220</v>
      </c>
      <c r="I112" s="3">
        <f>+'[1]Tabla N°3'!$V115*1000</f>
        <v>10052</v>
      </c>
      <c r="J112" s="3">
        <f>+'[1]Tabla N°3'!$U115*1000</f>
        <v>0</v>
      </c>
      <c r="K112" s="3">
        <f>+'[1]Tabla N°3'!$T115</f>
        <v>58.576830175112775</v>
      </c>
      <c r="L112" s="3">
        <f>+'[1]Tabla N°3'!$S115</f>
        <v>0</v>
      </c>
      <c r="M112" s="3">
        <f>+'[1]Tabla N°3'!$X115*1000</f>
        <v>588814.29692023352</v>
      </c>
      <c r="N112" s="3">
        <f>+'[1]Tabla N°3'!$W115*1000</f>
        <v>0</v>
      </c>
      <c r="O112" s="3">
        <f>+'[1]Tabla N°3'!$Y115*1000</f>
        <v>212</v>
      </c>
    </row>
    <row r="113" spans="3:15" hidden="1" x14ac:dyDescent="0.25">
      <c r="C113" s="1">
        <v>109</v>
      </c>
      <c r="D113" s="4">
        <v>42736</v>
      </c>
      <c r="E113" s="1" t="s">
        <v>12</v>
      </c>
      <c r="F113" s="1" t="str">
        <f>+'[1]Tabla N°3'!$C116</f>
        <v>Luz Osorno</v>
      </c>
      <c r="G113" s="1" t="str">
        <f>+'[1]Tabla N°3'!G116</f>
        <v>BS4C</v>
      </c>
      <c r="H113" s="1" t="str">
        <f>+'[1]Tabla N°3'!D116</f>
        <v>Valdivia 220</v>
      </c>
      <c r="I113" s="3">
        <f>+'[1]Tabla N°3'!$V116*1000</f>
        <v>15036</v>
      </c>
      <c r="J113" s="3">
        <f>+'[1]Tabla N°3'!$U116*1000</f>
        <v>102</v>
      </c>
      <c r="K113" s="3">
        <f>+'[1]Tabla N°3'!$T116</f>
        <v>57.132701016575709</v>
      </c>
      <c r="L113" s="3">
        <f>+'[1]Tabla N°3'!$S116</f>
        <v>5262.728291533298</v>
      </c>
      <c r="M113" s="3">
        <f>+'[1]Tabla N°3'!$X116*1000</f>
        <v>859047.29248523235</v>
      </c>
      <c r="N113" s="3">
        <f>+'[1]Tabla N°3'!$W116*1000</f>
        <v>536798.28573639633</v>
      </c>
      <c r="O113" s="3">
        <f>+'[1]Tabla N°3'!$Y116*1000</f>
        <v>14</v>
      </c>
    </row>
    <row r="114" spans="3:15" hidden="1" x14ac:dyDescent="0.25">
      <c r="C114" s="1">
        <v>110</v>
      </c>
      <c r="D114" s="4">
        <v>42736</v>
      </c>
      <c r="E114" s="1" t="s">
        <v>12</v>
      </c>
      <c r="F114" s="1" t="str">
        <f>+'[1]Tabla N°3'!$C117</f>
        <v>Luz Osorno</v>
      </c>
      <c r="G114" s="1" t="str">
        <f>+'[1]Tabla N°3'!G117</f>
        <v>BS4C</v>
      </c>
      <c r="H114" s="1" t="str">
        <f>+'[1]Tabla N°3'!D117</f>
        <v>Barro Blanco 220</v>
      </c>
      <c r="I114" s="3">
        <f>+'[1]Tabla N°3'!$V117*1000</f>
        <v>88546</v>
      </c>
      <c r="J114" s="3">
        <f>+'[1]Tabla N°3'!$U117*1000</f>
        <v>452</v>
      </c>
      <c r="K114" s="3">
        <f>+'[1]Tabla N°3'!$T117</f>
        <v>57.701919808991768</v>
      </c>
      <c r="L114" s="3">
        <f>+'[1]Tabla N°3'!$S117</f>
        <v>5273.8369528346875</v>
      </c>
      <c r="M114" s="3">
        <f>+'[1]Tabla N°3'!$X117*1000</f>
        <v>5109274.1914069857</v>
      </c>
      <c r="N114" s="3">
        <f>+'[1]Tabla N°3'!$W117*1000</f>
        <v>2383774.3026812784</v>
      </c>
      <c r="O114" s="3">
        <f>+'[1]Tabla N°3'!$Y117*1000</f>
        <v>380</v>
      </c>
    </row>
    <row r="115" spans="3:15" hidden="1" x14ac:dyDescent="0.25">
      <c r="C115" s="1">
        <v>111</v>
      </c>
      <c r="D115" s="4">
        <v>42736</v>
      </c>
      <c r="E115" s="1" t="s">
        <v>12</v>
      </c>
      <c r="F115" s="1" t="str">
        <f>+'[1]Tabla N°3'!$C118</f>
        <v>Luz Osorno</v>
      </c>
      <c r="G115" s="1" t="str">
        <f>+'[1]Tabla N°3'!G118</f>
        <v>BS4C</v>
      </c>
      <c r="H115" s="1" t="str">
        <f>+'[1]Tabla N°3'!D118</f>
        <v>Puerto Montt 220</v>
      </c>
      <c r="I115" s="3">
        <f>+'[1]Tabla N°3'!$V118*1000</f>
        <v>14292</v>
      </c>
      <c r="J115" s="3">
        <f>+'[1]Tabla N°3'!$U118*1000</f>
        <v>64</v>
      </c>
      <c r="K115" s="3">
        <f>+'[1]Tabla N°3'!$T118</f>
        <v>58.576830175112768</v>
      </c>
      <c r="L115" s="3">
        <f>+'[1]Tabla N°3'!$S118</f>
        <v>5353.8193142046912</v>
      </c>
      <c r="M115" s="3">
        <f>+'[1]Tabla N°3'!$X118*1000</f>
        <v>837180.05686271167</v>
      </c>
      <c r="N115" s="3">
        <f>+'[1]Tabla N°3'!$W118*1000</f>
        <v>342644.43610910024</v>
      </c>
      <c r="O115" s="3">
        <f>+'[1]Tabla N°3'!$Y118*1000</f>
        <v>299</v>
      </c>
    </row>
    <row r="116" spans="3:15" hidden="1" x14ac:dyDescent="0.25">
      <c r="C116" s="1">
        <v>112</v>
      </c>
      <c r="D116" s="4">
        <v>42736</v>
      </c>
      <c r="E116" s="1" t="s">
        <v>12</v>
      </c>
      <c r="F116" s="1" t="str">
        <f>+'[1]Tabla N°3'!$C119</f>
        <v>Crell</v>
      </c>
      <c r="G116" s="1" t="str">
        <f>+'[1]Tabla N°3'!G119</f>
        <v>BS4A</v>
      </c>
      <c r="H116" s="1" t="str">
        <f>+'[1]Tabla N°3'!D119</f>
        <v>Barro Blanco 220</v>
      </c>
      <c r="I116" s="3">
        <f>+'[1]Tabla N°3'!$V119*1000</f>
        <v>387.53500000000003</v>
      </c>
      <c r="J116" s="3">
        <f>+'[1]Tabla N°3'!$U119*1000</f>
        <v>0</v>
      </c>
      <c r="K116" s="3">
        <f>+'[1]Tabla N°3'!$T119</f>
        <v>59.997</v>
      </c>
      <c r="L116" s="3">
        <f>+'[1]Tabla N°3'!$S119</f>
        <v>0</v>
      </c>
      <c r="M116" s="3">
        <f>+'[1]Tabla N°3'!$X119*1000</f>
        <v>23250.937395000001</v>
      </c>
      <c r="N116" s="3">
        <f>+'[1]Tabla N°3'!$W119*1000</f>
        <v>0</v>
      </c>
      <c r="O116" s="3">
        <f>+'[1]Tabla N°3'!$Y119*1000</f>
        <v>0</v>
      </c>
    </row>
    <row r="117" spans="3:15" hidden="1" x14ac:dyDescent="0.25">
      <c r="C117" s="1">
        <v>113</v>
      </c>
      <c r="D117" s="4">
        <v>42736</v>
      </c>
      <c r="E117" s="1" t="s">
        <v>12</v>
      </c>
      <c r="F117" s="1" t="str">
        <f>+'[1]Tabla N°3'!$C120</f>
        <v>Crell</v>
      </c>
      <c r="G117" s="1" t="str">
        <f>+'[1]Tabla N°3'!G120</f>
        <v>BS4A</v>
      </c>
      <c r="H117" s="1" t="str">
        <f>+'[1]Tabla N°3'!D120</f>
        <v>Puerto Montt 220</v>
      </c>
      <c r="I117" s="3">
        <f>+'[1]Tabla N°3'!$V120*1000</f>
        <v>3138.3159999999998</v>
      </c>
      <c r="J117" s="3">
        <f>+'[1]Tabla N°3'!$U120*1000</f>
        <v>0</v>
      </c>
      <c r="K117" s="3">
        <f>+'[1]Tabla N°3'!$T120</f>
        <v>60.905999999999999</v>
      </c>
      <c r="L117" s="3">
        <f>+'[1]Tabla N°3'!$S120</f>
        <v>0</v>
      </c>
      <c r="M117" s="3">
        <f>+'[1]Tabla N°3'!$X120*1000</f>
        <v>191142.27429599999</v>
      </c>
      <c r="N117" s="3">
        <f>+'[1]Tabla N°3'!$W120*1000</f>
        <v>0</v>
      </c>
      <c r="O117" s="3">
        <f>+'[1]Tabla N°3'!$Y120*1000</f>
        <v>0</v>
      </c>
    </row>
    <row r="118" spans="3:15" hidden="1" x14ac:dyDescent="0.25">
      <c r="C118" s="1">
        <v>114</v>
      </c>
      <c r="D118" s="4">
        <v>42736</v>
      </c>
      <c r="E118" s="1" t="s">
        <v>12</v>
      </c>
      <c r="F118" s="1" t="str">
        <f>+'[1]Tabla N°3'!$C121</f>
        <v>Crell</v>
      </c>
      <c r="G118" s="1" t="str">
        <f>+'[1]Tabla N°3'!G121</f>
        <v>BS4B</v>
      </c>
      <c r="H118" s="1" t="str">
        <f>+'[1]Tabla N°3'!D121</f>
        <v>Barro Blanco 220</v>
      </c>
      <c r="I118" s="3">
        <f>+'[1]Tabla N°3'!$V121*1000</f>
        <v>480.40652937935329</v>
      </c>
      <c r="J118" s="3">
        <f>+'[1]Tabla N°3'!$U121*1000</f>
        <v>0</v>
      </c>
      <c r="K118" s="3">
        <f>+'[1]Tabla N°3'!$T121</f>
        <v>59.997</v>
      </c>
      <c r="L118" s="3">
        <f>+'[1]Tabla N°3'!$S121</f>
        <v>0</v>
      </c>
      <c r="M118" s="3">
        <f>+'[1]Tabla N°3'!$X121*1000</f>
        <v>28822.950543173061</v>
      </c>
      <c r="N118" s="3">
        <f>+'[1]Tabla N°3'!$W121*1000</f>
        <v>0</v>
      </c>
      <c r="O118" s="3">
        <f>+'[1]Tabla N°3'!$Y121*1000</f>
        <v>0</v>
      </c>
    </row>
    <row r="119" spans="3:15" hidden="1" x14ac:dyDescent="0.25">
      <c r="C119" s="1">
        <v>115</v>
      </c>
      <c r="D119" s="4">
        <v>42736</v>
      </c>
      <c r="E119" s="1" t="s">
        <v>12</v>
      </c>
      <c r="F119" s="1" t="str">
        <f>+'[1]Tabla N°3'!$C122</f>
        <v>Crell</v>
      </c>
      <c r="G119" s="1" t="str">
        <f>+'[1]Tabla N°3'!G122</f>
        <v>BS4B</v>
      </c>
      <c r="H119" s="1" t="str">
        <f>+'[1]Tabla N°3'!D122</f>
        <v>Puerto Montt 220</v>
      </c>
      <c r="I119" s="3">
        <f>+'[1]Tabla N°3'!$V122*1000</f>
        <v>3661.837</v>
      </c>
      <c r="J119" s="3">
        <f>+'[1]Tabla N°3'!$U122*1000</f>
        <v>0</v>
      </c>
      <c r="K119" s="3">
        <f>+'[1]Tabla N°3'!$T122</f>
        <v>60.905999999999999</v>
      </c>
      <c r="L119" s="3">
        <f>+'[1]Tabla N°3'!$S122</f>
        <v>0</v>
      </c>
      <c r="M119" s="3">
        <f>+'[1]Tabla N°3'!$X122*1000</f>
        <v>223027.84432199999</v>
      </c>
      <c r="N119" s="3">
        <f>+'[1]Tabla N°3'!$W122*1000</f>
        <v>0</v>
      </c>
      <c r="O119" s="3">
        <f>+'[1]Tabla N°3'!$Y122*1000</f>
        <v>0</v>
      </c>
    </row>
    <row r="120" spans="3:15" hidden="1" x14ac:dyDescent="0.25">
      <c r="C120" s="1">
        <v>116</v>
      </c>
      <c r="D120" s="4">
        <v>42736</v>
      </c>
      <c r="E120" s="1" t="s">
        <v>12</v>
      </c>
      <c r="F120" s="1" t="str">
        <f>+'[1]Tabla N°3'!$C123</f>
        <v>Crell</v>
      </c>
      <c r="G120" s="1" t="str">
        <f>+'[1]Tabla N°3'!G123</f>
        <v>BS4C</v>
      </c>
      <c r="H120" s="1" t="str">
        <f>+'[1]Tabla N°3'!D123</f>
        <v>Barro Blanco 220</v>
      </c>
      <c r="I120" s="3">
        <f>+'[1]Tabla N°3'!$V123*1000</f>
        <v>287.69499999999999</v>
      </c>
      <c r="J120" s="3">
        <f>+'[1]Tabla N°3'!$U123*1000</f>
        <v>0</v>
      </c>
      <c r="K120" s="3">
        <f>+'[1]Tabla N°3'!$T123</f>
        <v>59.997</v>
      </c>
      <c r="L120" s="3">
        <f>+'[1]Tabla N°3'!$S123</f>
        <v>5483.57</v>
      </c>
      <c r="M120" s="3">
        <f>+'[1]Tabla N°3'!$X123*1000</f>
        <v>17260.836915</v>
      </c>
      <c r="N120" s="3">
        <f>+'[1]Tabla N°3'!$W123*1000</f>
        <v>0</v>
      </c>
      <c r="O120" s="3">
        <f>+'[1]Tabla N°3'!$Y123*1000</f>
        <v>0</v>
      </c>
    </row>
    <row r="121" spans="3:15" hidden="1" x14ac:dyDescent="0.25">
      <c r="C121" s="1">
        <v>117</v>
      </c>
      <c r="D121" s="4">
        <v>42736</v>
      </c>
      <c r="E121" s="1" t="s">
        <v>12</v>
      </c>
      <c r="F121" s="1" t="str">
        <f>+'[1]Tabla N°3'!$C124</f>
        <v>Crell</v>
      </c>
      <c r="G121" s="1" t="str">
        <f>+'[1]Tabla N°3'!G124</f>
        <v>BS4C</v>
      </c>
      <c r="H121" s="1" t="str">
        <f>+'[1]Tabla N°3'!D124</f>
        <v>Puerto Montt 220</v>
      </c>
      <c r="I121" s="3">
        <f>+'[1]Tabla N°3'!$V124*1000</f>
        <v>2327.1329999999998</v>
      </c>
      <c r="J121" s="3">
        <f>+'[1]Tabla N°3'!$U124*1000</f>
        <v>0</v>
      </c>
      <c r="K121" s="3">
        <f>+'[1]Tabla N°3'!$T124</f>
        <v>60.905999999999999</v>
      </c>
      <c r="L121" s="3">
        <f>+'[1]Tabla N°3'!$S124</f>
        <v>5566.7142999999996</v>
      </c>
      <c r="M121" s="3">
        <f>+'[1]Tabla N°3'!$X124*1000</f>
        <v>141736.36249799997</v>
      </c>
      <c r="N121" s="3">
        <f>+'[1]Tabla N°3'!$W124*1000</f>
        <v>0</v>
      </c>
      <c r="O121" s="3">
        <f>+'[1]Tabla N°3'!$Y124*1000</f>
        <v>0</v>
      </c>
    </row>
    <row r="122" spans="3:15" hidden="1" x14ac:dyDescent="0.25">
      <c r="C122" s="1">
        <v>1</v>
      </c>
      <c r="D122" s="4">
        <v>42767</v>
      </c>
      <c r="E122" s="1" t="s">
        <v>12</v>
      </c>
      <c r="F122" s="1" t="str">
        <f>+'[2]Tabla N°3'!$C8</f>
        <v>Elecda SIC</v>
      </c>
      <c r="G122" s="1" t="str">
        <f>+'[2]Tabla N°3'!G8</f>
        <v>BS4A</v>
      </c>
      <c r="H122" s="1" t="str">
        <f>+'[2]Tabla N°3'!D8</f>
        <v>Diego de Almagro 220</v>
      </c>
      <c r="I122" s="3">
        <f>+'[2]Tabla N°3'!$V8*1000</f>
        <v>47824.089869791802</v>
      </c>
      <c r="J122" s="3">
        <f>+'[2]Tabla N°3'!$U8*1000</f>
        <v>0</v>
      </c>
      <c r="K122" s="3">
        <f>+'[2]Tabla N°3'!$T8</f>
        <v>41.831999999999987</v>
      </c>
      <c r="L122" s="3">
        <f>+'[2]Tabla N°3'!$S8</f>
        <v>0</v>
      </c>
      <c r="M122" s="3">
        <f>+'[2]Tabla N°3'!$X8*1000</f>
        <v>2000577.32743313</v>
      </c>
      <c r="N122" s="3">
        <f>+'[2]Tabla N°3'!$W8*1000</f>
        <v>0</v>
      </c>
      <c r="O122" s="3">
        <f>+'[2]Tabla N°3'!$Y8*1000</f>
        <v>0</v>
      </c>
    </row>
    <row r="123" spans="3:15" hidden="1" x14ac:dyDescent="0.25">
      <c r="C123" s="1">
        <v>2</v>
      </c>
      <c r="D123" s="4">
        <v>42767</v>
      </c>
      <c r="E123" s="1" t="s">
        <v>12</v>
      </c>
      <c r="F123" s="1" t="str">
        <f>+'[2]Tabla N°3'!$C9</f>
        <v>Elecda SIC</v>
      </c>
      <c r="G123" s="1" t="str">
        <f>+'[2]Tabla N°3'!G9</f>
        <v>BS4B</v>
      </c>
      <c r="H123" s="1" t="str">
        <f>+'[2]Tabla N°3'!D9</f>
        <v>Diego de Almagro 220</v>
      </c>
      <c r="I123" s="3">
        <f>+'[2]Tabla N°3'!$V9*1000</f>
        <v>49054.7011832965</v>
      </c>
      <c r="J123" s="3">
        <f>+'[2]Tabla N°3'!$U9*1000</f>
        <v>0</v>
      </c>
      <c r="K123" s="3">
        <f>+'[2]Tabla N°3'!$T9</f>
        <v>41.832000000000015</v>
      </c>
      <c r="L123" s="3">
        <f>+'[2]Tabla N°3'!$S9</f>
        <v>0</v>
      </c>
      <c r="M123" s="3">
        <f>+'[2]Tabla N°3'!$X9*1000</f>
        <v>2052056.2598996598</v>
      </c>
      <c r="N123" s="3">
        <f>+'[2]Tabla N°3'!$W9*1000</f>
        <v>0</v>
      </c>
      <c r="O123" s="3">
        <f>+'[2]Tabla N°3'!$Y9*1000</f>
        <v>13.474802313403201</v>
      </c>
    </row>
    <row r="124" spans="3:15" hidden="1" x14ac:dyDescent="0.25">
      <c r="C124" s="1">
        <v>3</v>
      </c>
      <c r="D124" s="4">
        <v>42767</v>
      </c>
      <c r="E124" s="1" t="s">
        <v>12</v>
      </c>
      <c r="F124" s="1" t="str">
        <f>+'[2]Tabla N°3'!$C10</f>
        <v>Elecda SIC</v>
      </c>
      <c r="G124" s="1" t="str">
        <f>+'[2]Tabla N°3'!G10</f>
        <v>BS4C</v>
      </c>
      <c r="H124" s="1" t="str">
        <f>+'[2]Tabla N°3'!D10</f>
        <v>Diego de Almagro 220</v>
      </c>
      <c r="I124" s="3">
        <f>+'[2]Tabla N°3'!$V10*1000</f>
        <v>29877.827624297701</v>
      </c>
      <c r="J124" s="3">
        <f>+'[2]Tabla N°3'!$U10*1000</f>
        <v>248.175540711579</v>
      </c>
      <c r="K124" s="3">
        <f>+'[2]Tabla N°3'!$T10</f>
        <v>41.831999999999951</v>
      </c>
      <c r="L124" s="3">
        <f>+'[2]Tabla N°3'!$S10</f>
        <v>6658.0552999999818</v>
      </c>
      <c r="M124" s="3">
        <f>+'[2]Tabla N°3'!$X10*1000</f>
        <v>1249849.2851796199</v>
      </c>
      <c r="N124" s="3">
        <f>+'[2]Tabla N°3'!$W10*1000</f>
        <v>1652366.4741650899</v>
      </c>
      <c r="O124" s="3">
        <f>+'[2]Tabla N°3'!$Y10*1000</f>
        <v>25.334693025261402</v>
      </c>
    </row>
    <row r="125" spans="3:15" hidden="1" x14ac:dyDescent="0.25">
      <c r="C125" s="1">
        <v>4</v>
      </c>
      <c r="D125" s="4">
        <v>42767</v>
      </c>
      <c r="E125" s="1" t="s">
        <v>12</v>
      </c>
      <c r="F125" s="1" t="str">
        <f>+'[2]Tabla N°3'!$C11</f>
        <v>EMELAT</v>
      </c>
      <c r="G125" s="1" t="str">
        <f>+'[2]Tabla N°3'!G11</f>
        <v>BS4A</v>
      </c>
      <c r="H125" s="1" t="str">
        <f>+'[2]Tabla N°3'!D11</f>
        <v>Cardones 220</v>
      </c>
      <c r="I125" s="3">
        <f>+'[2]Tabla N°3'!$V11*1000</f>
        <v>136494.29041269</v>
      </c>
      <c r="J125" s="3">
        <f>+'[2]Tabla N°3'!$U11*1000</f>
        <v>0</v>
      </c>
      <c r="K125" s="3">
        <f>+'[2]Tabla N°3'!$T11</f>
        <v>45.589000000000119</v>
      </c>
      <c r="L125" s="3">
        <f>+'[2]Tabla N°3'!$S11</f>
        <v>0</v>
      </c>
      <c r="M125" s="3">
        <f>+'[2]Tabla N°3'!$X11*1000</f>
        <v>6222638.2056241399</v>
      </c>
      <c r="N125" s="3">
        <f>+'[2]Tabla N°3'!$W11*1000</f>
        <v>0</v>
      </c>
      <c r="O125" s="3">
        <f>+'[2]Tabla N°3'!$Y11*1000</f>
        <v>0</v>
      </c>
    </row>
    <row r="126" spans="3:15" hidden="1" x14ac:dyDescent="0.25">
      <c r="C126" s="1">
        <v>5</v>
      </c>
      <c r="D126" s="4">
        <v>42767</v>
      </c>
      <c r="E126" s="1" t="s">
        <v>12</v>
      </c>
      <c r="F126" s="1" t="str">
        <f>+'[2]Tabla N°3'!$C12</f>
        <v>EMELAT</v>
      </c>
      <c r="G126" s="1" t="str">
        <f>+'[2]Tabla N°3'!G12</f>
        <v>BS4A</v>
      </c>
      <c r="H126" s="1" t="str">
        <f>+'[2]Tabla N°3'!D12</f>
        <v>Diego de Almagro 220</v>
      </c>
      <c r="I126" s="3">
        <f>+'[2]Tabla N°3'!$V12*1000</f>
        <v>10776.3862850163</v>
      </c>
      <c r="J126" s="3">
        <f>+'[2]Tabla N°3'!$U12*1000</f>
        <v>0</v>
      </c>
      <c r="K126" s="3">
        <f>+'[2]Tabla N°3'!$T12</f>
        <v>41.832000000000008</v>
      </c>
      <c r="L126" s="3">
        <f>+'[2]Tabla N°3'!$S12</f>
        <v>0</v>
      </c>
      <c r="M126" s="3">
        <f>+'[2]Tabla N°3'!$X12*1000</f>
        <v>450797.79107480199</v>
      </c>
      <c r="N126" s="3">
        <f>+'[2]Tabla N°3'!$W12*1000</f>
        <v>0</v>
      </c>
      <c r="O126" s="3">
        <f>+'[2]Tabla N°3'!$Y12*1000</f>
        <v>544.51714587680704</v>
      </c>
    </row>
    <row r="127" spans="3:15" hidden="1" x14ac:dyDescent="0.25">
      <c r="C127" s="1">
        <v>6</v>
      </c>
      <c r="D127" s="4">
        <v>42767</v>
      </c>
      <c r="E127" s="1" t="s">
        <v>12</v>
      </c>
      <c r="F127" s="1" t="str">
        <f>+'[2]Tabla N°3'!$C13</f>
        <v>EMELAT</v>
      </c>
      <c r="G127" s="1" t="str">
        <f>+'[2]Tabla N°3'!G13</f>
        <v>BS4A</v>
      </c>
      <c r="H127" s="1" t="str">
        <f>+'[2]Tabla N°3'!D13</f>
        <v>Maitencillo 220</v>
      </c>
      <c r="I127" s="3">
        <f>+'[2]Tabla N°3'!$V13*1000</f>
        <v>28750.675185249798</v>
      </c>
      <c r="J127" s="3">
        <f>+'[2]Tabla N°3'!$U13*1000</f>
        <v>0</v>
      </c>
      <c r="K127" s="3">
        <f>+'[2]Tabla N°3'!$T13</f>
        <v>45.165999999999919</v>
      </c>
      <c r="L127" s="3">
        <f>+'[2]Tabla N°3'!$S13</f>
        <v>0</v>
      </c>
      <c r="M127" s="3">
        <f>+'[2]Tabla N°3'!$X13*1000</f>
        <v>1298552.99541699</v>
      </c>
      <c r="N127" s="3">
        <f>+'[2]Tabla N°3'!$W13*1000</f>
        <v>0</v>
      </c>
      <c r="O127" s="3">
        <f>+'[2]Tabla N°3'!$Y13*1000</f>
        <v>0</v>
      </c>
    </row>
    <row r="128" spans="3:15" hidden="1" x14ac:dyDescent="0.25">
      <c r="C128" s="1">
        <v>7</v>
      </c>
      <c r="D128" s="4">
        <v>42767</v>
      </c>
      <c r="E128" s="1" t="s">
        <v>12</v>
      </c>
      <c r="F128" s="1" t="str">
        <f>+'[2]Tabla N°3'!$C14</f>
        <v>EMELAT</v>
      </c>
      <c r="G128" s="1" t="str">
        <f>+'[2]Tabla N°3'!G14</f>
        <v>BS4A</v>
      </c>
      <c r="H128" s="1" t="str">
        <f>+'[2]Tabla N°3'!D14</f>
        <v>Pan de Azucar 220</v>
      </c>
      <c r="I128" s="3">
        <f>+'[2]Tabla N°3'!$V14*1000</f>
        <v>242.51881143451101</v>
      </c>
      <c r="J128" s="3">
        <f>+'[2]Tabla N°3'!$U14*1000</f>
        <v>0</v>
      </c>
      <c r="K128" s="3">
        <f>+'[2]Tabla N°3'!$T14</f>
        <v>50.903999999999797</v>
      </c>
      <c r="L128" s="3">
        <f>+'[2]Tabla N°3'!$S14</f>
        <v>0</v>
      </c>
      <c r="M128" s="3">
        <f>+'[2]Tabla N°3'!$X14*1000</f>
        <v>12345.1775772623</v>
      </c>
      <c r="N128" s="3">
        <f>+'[2]Tabla N°3'!$W14*1000</f>
        <v>0</v>
      </c>
      <c r="O128" s="3">
        <f>+'[2]Tabla N°3'!$Y14*1000</f>
        <v>0</v>
      </c>
    </row>
    <row r="129" spans="3:15" hidden="1" x14ac:dyDescent="0.25">
      <c r="C129" s="1">
        <v>8</v>
      </c>
      <c r="D129" s="4">
        <v>42767</v>
      </c>
      <c r="E129" s="1" t="s">
        <v>12</v>
      </c>
      <c r="F129" s="1" t="str">
        <f>+'[2]Tabla N°3'!$C15</f>
        <v>EMELAT</v>
      </c>
      <c r="G129" s="1" t="str">
        <f>+'[2]Tabla N°3'!G15</f>
        <v>BS4B</v>
      </c>
      <c r="H129" s="1" t="str">
        <f>+'[2]Tabla N°3'!D15</f>
        <v>Cardones 220</v>
      </c>
      <c r="I129" s="3">
        <f>+'[2]Tabla N°3'!$V15*1000</f>
        <v>173097.134134708</v>
      </c>
      <c r="J129" s="3">
        <f>+'[2]Tabla N°3'!$U15*1000</f>
        <v>0</v>
      </c>
      <c r="K129" s="3">
        <f>+'[2]Tabla N°3'!$T15</f>
        <v>45.588999999999984</v>
      </c>
      <c r="L129" s="3">
        <f>+'[2]Tabla N°3'!$S15</f>
        <v>0</v>
      </c>
      <c r="M129" s="3">
        <f>+'[2]Tabla N°3'!$X15*1000</f>
        <v>7891325.2480672002</v>
      </c>
      <c r="N129" s="3">
        <f>+'[2]Tabla N°3'!$W15*1000</f>
        <v>0</v>
      </c>
      <c r="O129" s="3">
        <f>+'[2]Tabla N°3'!$Y15*1000</f>
        <v>1700.8263705213999</v>
      </c>
    </row>
    <row r="130" spans="3:15" hidden="1" x14ac:dyDescent="0.25">
      <c r="C130" s="1">
        <v>9</v>
      </c>
      <c r="D130" s="4">
        <v>42767</v>
      </c>
      <c r="E130" s="1" t="s">
        <v>12</v>
      </c>
      <c r="F130" s="1" t="str">
        <f>+'[2]Tabla N°3'!$C16</f>
        <v>EMELAT</v>
      </c>
      <c r="G130" s="1" t="str">
        <f>+'[2]Tabla N°3'!G16</f>
        <v>BS4B</v>
      </c>
      <c r="H130" s="1" t="str">
        <f>+'[2]Tabla N°3'!D16</f>
        <v>Diego de Almagro 220</v>
      </c>
      <c r="I130" s="3">
        <f>+'[2]Tabla N°3'!$V16*1000</f>
        <v>11695.4314558317</v>
      </c>
      <c r="J130" s="3">
        <f>+'[2]Tabla N°3'!$U16*1000</f>
        <v>0</v>
      </c>
      <c r="K130" s="3">
        <f>+'[2]Tabla N°3'!$T16</f>
        <v>41.831999999999944</v>
      </c>
      <c r="L130" s="3">
        <f>+'[2]Tabla N°3'!$S16</f>
        <v>0</v>
      </c>
      <c r="M130" s="3">
        <f>+'[2]Tabla N°3'!$X16*1000</f>
        <v>489243.28866035101</v>
      </c>
      <c r="N130" s="3">
        <f>+'[2]Tabla N°3'!$W16*1000</f>
        <v>0</v>
      </c>
      <c r="O130" s="3">
        <f>+'[2]Tabla N°3'!$Y16*1000</f>
        <v>10550.4555650332</v>
      </c>
    </row>
    <row r="131" spans="3:15" hidden="1" x14ac:dyDescent="0.25">
      <c r="C131" s="1">
        <v>10</v>
      </c>
      <c r="D131" s="4">
        <v>42767</v>
      </c>
      <c r="E131" s="1" t="s">
        <v>12</v>
      </c>
      <c r="F131" s="1" t="str">
        <f>+'[2]Tabla N°3'!$C17</f>
        <v>EMELAT</v>
      </c>
      <c r="G131" s="1" t="str">
        <f>+'[2]Tabla N°3'!G17</f>
        <v>BS4B</v>
      </c>
      <c r="H131" s="1" t="str">
        <f>+'[2]Tabla N°3'!D17</f>
        <v>Maitencillo 220</v>
      </c>
      <c r="I131" s="3">
        <f>+'[2]Tabla N°3'!$V17*1000</f>
        <v>35608.292305459603</v>
      </c>
      <c r="J131" s="3">
        <f>+'[2]Tabla N°3'!$U17*1000</f>
        <v>0</v>
      </c>
      <c r="K131" s="3">
        <f>+'[2]Tabla N°3'!$T17</f>
        <v>45.166000000000039</v>
      </c>
      <c r="L131" s="3">
        <f>+'[2]Tabla N°3'!$S17</f>
        <v>0</v>
      </c>
      <c r="M131" s="3">
        <f>+'[2]Tabla N°3'!$X17*1000</f>
        <v>1608284.1302683901</v>
      </c>
      <c r="N131" s="3">
        <f>+'[2]Tabla N°3'!$W17*1000</f>
        <v>0</v>
      </c>
      <c r="O131" s="3">
        <f>+'[2]Tabla N°3'!$Y17*1000</f>
        <v>12457.2569709237</v>
      </c>
    </row>
    <row r="132" spans="3:15" hidden="1" x14ac:dyDescent="0.25">
      <c r="C132" s="1">
        <v>11</v>
      </c>
      <c r="D132" s="4">
        <v>42767</v>
      </c>
      <c r="E132" s="1" t="s">
        <v>12</v>
      </c>
      <c r="F132" s="1" t="str">
        <f>+'[2]Tabla N°3'!$C18</f>
        <v>EMELAT</v>
      </c>
      <c r="G132" s="1" t="str">
        <f>+'[2]Tabla N°3'!G18</f>
        <v>BS4B</v>
      </c>
      <c r="H132" s="1" t="str">
        <f>+'[2]Tabla N°3'!D18</f>
        <v>Pan de Azucar 220</v>
      </c>
      <c r="I132" s="3">
        <f>+'[2]Tabla N°3'!$V18*1000</f>
        <v>165.45158628420199</v>
      </c>
      <c r="J132" s="3">
        <f>+'[2]Tabla N°3'!$U18*1000</f>
        <v>0</v>
      </c>
      <c r="K132" s="3">
        <f>+'[2]Tabla N°3'!$T18</f>
        <v>50.904000000000124</v>
      </c>
      <c r="L132" s="3">
        <f>+'[2]Tabla N°3'!$S18</f>
        <v>0</v>
      </c>
      <c r="M132" s="3">
        <f>+'[2]Tabla N°3'!$X18*1000</f>
        <v>8422.14754821104</v>
      </c>
      <c r="N132" s="3">
        <f>+'[2]Tabla N°3'!$W18*1000</f>
        <v>0</v>
      </c>
      <c r="O132" s="3">
        <f>+'[2]Tabla N°3'!$Y18*1000</f>
        <v>4404.98901120561</v>
      </c>
    </row>
    <row r="133" spans="3:15" hidden="1" x14ac:dyDescent="0.25">
      <c r="C133" s="1">
        <v>12</v>
      </c>
      <c r="D133" s="4">
        <v>42767</v>
      </c>
      <c r="E133" s="1" t="s">
        <v>12</v>
      </c>
      <c r="F133" s="1" t="str">
        <f>+'[2]Tabla N°3'!$C19</f>
        <v>EMELAT</v>
      </c>
      <c r="G133" s="1" t="str">
        <f>+'[2]Tabla N°3'!G19</f>
        <v>BS4C</v>
      </c>
      <c r="H133" s="1" t="str">
        <f>+'[2]Tabla N°3'!D19</f>
        <v>Cardones 220</v>
      </c>
      <c r="I133" s="3">
        <f>+'[2]Tabla N°3'!$V19*1000</f>
        <v>90385.055275050399</v>
      </c>
      <c r="J133" s="3">
        <f>+'[2]Tabla N°3'!$U19*1000</f>
        <v>473.00101042734201</v>
      </c>
      <c r="K133" s="3">
        <f>+'[2]Tabla N°3'!$T19</f>
        <v>45.58899999999997</v>
      </c>
      <c r="L133" s="3">
        <f>+'[2]Tabla N°3'!$S19</f>
        <v>7153.339600000003</v>
      </c>
      <c r="M133" s="3">
        <f>+'[2]Tabla N°3'!$X19*1000</f>
        <v>4120564.2849342702</v>
      </c>
      <c r="N133" s="3">
        <f>+'[2]Tabla N°3'!$W19*1000</f>
        <v>3383536.8587299199</v>
      </c>
      <c r="O133" s="3">
        <f>+'[2]Tabla N°3'!$Y19*1000</f>
        <v>147.494668403623</v>
      </c>
    </row>
    <row r="134" spans="3:15" hidden="1" x14ac:dyDescent="0.25">
      <c r="C134" s="1">
        <v>13</v>
      </c>
      <c r="D134" s="4">
        <v>42767</v>
      </c>
      <c r="E134" s="1" t="s">
        <v>12</v>
      </c>
      <c r="F134" s="1" t="str">
        <f>+'[2]Tabla N°3'!$C20</f>
        <v>EMELAT</v>
      </c>
      <c r="G134" s="1" t="str">
        <f>+'[2]Tabla N°3'!G20</f>
        <v>BS4C</v>
      </c>
      <c r="H134" s="1" t="str">
        <f>+'[2]Tabla N°3'!D20</f>
        <v>Diego de Almagro 220</v>
      </c>
      <c r="I134" s="3">
        <f>+'[2]Tabla N°3'!$V20*1000</f>
        <v>7029.1309989185202</v>
      </c>
      <c r="J134" s="3">
        <f>+'[2]Tabla N°3'!$U20*1000</f>
        <v>60.800043983340501</v>
      </c>
      <c r="K134" s="3">
        <f>+'[2]Tabla N°3'!$T20</f>
        <v>41.832000000000072</v>
      </c>
      <c r="L134" s="3">
        <f>+'[2]Tabla N°3'!$S20</f>
        <v>6658.0553000000109</v>
      </c>
      <c r="M134" s="3">
        <f>+'[2]Tabla N°3'!$X20*1000</f>
        <v>294042.60794676002</v>
      </c>
      <c r="N134" s="3">
        <f>+'[2]Tabla N°3'!$W20*1000</f>
        <v>404810.05508351402</v>
      </c>
      <c r="O134" s="3">
        <f>+'[2]Tabla N°3'!$Y20*1000</f>
        <v>4027.3325734365299</v>
      </c>
    </row>
    <row r="135" spans="3:15" hidden="1" x14ac:dyDescent="0.25">
      <c r="C135" s="1">
        <v>14</v>
      </c>
      <c r="D135" s="4">
        <v>42767</v>
      </c>
      <c r="E135" s="1" t="s">
        <v>12</v>
      </c>
      <c r="F135" s="1" t="str">
        <f>+'[2]Tabla N°3'!$C21</f>
        <v>EMELAT</v>
      </c>
      <c r="G135" s="1" t="str">
        <f>+'[2]Tabla N°3'!G21</f>
        <v>BS4C</v>
      </c>
      <c r="H135" s="1" t="str">
        <f>+'[2]Tabla N°3'!D21</f>
        <v>Maitencillo 220</v>
      </c>
      <c r="I135" s="3">
        <f>+'[2]Tabla N°3'!$V21*1000</f>
        <v>19775.484161978598</v>
      </c>
      <c r="J135" s="3">
        <f>+'[2]Tabla N°3'!$U21*1000</f>
        <v>170.87001821534199</v>
      </c>
      <c r="K135" s="3">
        <f>+'[2]Tabla N°3'!$T21</f>
        <v>45.165999999999983</v>
      </c>
      <c r="L135" s="3">
        <f>+'[2]Tabla N°3'!$S21</f>
        <v>7215.9473000000144</v>
      </c>
      <c r="M135" s="3">
        <f>+'[2]Tabla N°3'!$X21*1000</f>
        <v>893179.51765992504</v>
      </c>
      <c r="N135" s="3">
        <f>+'[2]Tabla N°3'!$W21*1000</f>
        <v>1232989.0465919501</v>
      </c>
      <c r="O135" s="3">
        <f>+'[2]Tabla N°3'!$Y21*1000</f>
        <v>192.367206962648</v>
      </c>
    </row>
    <row r="136" spans="3:15" hidden="1" x14ac:dyDescent="0.25">
      <c r="C136" s="1">
        <v>15</v>
      </c>
      <c r="D136" s="4">
        <v>42767</v>
      </c>
      <c r="E136" s="1" t="s">
        <v>12</v>
      </c>
      <c r="F136" s="1" t="str">
        <f>+'[2]Tabla N°3'!$C22</f>
        <v>EMELAT</v>
      </c>
      <c r="G136" s="1" t="str">
        <f>+'[2]Tabla N°3'!G22</f>
        <v>BS4C</v>
      </c>
      <c r="H136" s="1" t="str">
        <f>+'[2]Tabla N°3'!D22</f>
        <v>Pan de Azucar 220</v>
      </c>
      <c r="I136" s="3">
        <f>+'[2]Tabla N°3'!$V22*1000</f>
        <v>138.604477130503</v>
      </c>
      <c r="J136" s="3">
        <f>+'[2]Tabla N°3'!$U22*1000</f>
        <v>1.2773114641560901</v>
      </c>
      <c r="K136" s="3">
        <f>+'[2]Tabla N°3'!$T22</f>
        <v>50.904000000000046</v>
      </c>
      <c r="L136" s="3">
        <f>+'[2]Tabla N°3'!$S22</f>
        <v>5171.0737000000081</v>
      </c>
      <c r="M136" s="3">
        <f>+'[2]Tabla N°3'!$X22*1000</f>
        <v>7055.5223038511303</v>
      </c>
      <c r="N136" s="3">
        <f>+'[2]Tabla N°3'!$W22*1000</f>
        <v>6605.0717190060604</v>
      </c>
      <c r="O136" s="3">
        <f>+'[2]Tabla N°3'!$Y22*1000</f>
        <v>96.148621765073003</v>
      </c>
    </row>
    <row r="137" spans="3:15" hidden="1" x14ac:dyDescent="0.25">
      <c r="C137" s="1">
        <v>16</v>
      </c>
      <c r="D137" s="4">
        <v>42767</v>
      </c>
      <c r="E137" s="1" t="s">
        <v>12</v>
      </c>
      <c r="F137" s="1" t="str">
        <f>+'[2]Tabla N°3'!$C23</f>
        <v>Conafe</v>
      </c>
      <c r="G137" s="1" t="str">
        <f>+'[2]Tabla N°3'!G23</f>
        <v>BS4A</v>
      </c>
      <c r="H137" s="1" t="str">
        <f>+'[2]Tabla N°3'!D23</f>
        <v>Los Vilos 220</v>
      </c>
      <c r="I137" s="3">
        <f>+'[2]Tabla N°3'!$V23*1000</f>
        <v>3592120.3499456602</v>
      </c>
      <c r="J137" s="3">
        <f>+'[2]Tabla N°3'!$U23*1000</f>
        <v>0</v>
      </c>
      <c r="K137" s="3">
        <f>+'[2]Tabla N°3'!$T23</f>
        <v>52.846999999999916</v>
      </c>
      <c r="L137" s="3">
        <f>+'[2]Tabla N°3'!$S23</f>
        <v>0</v>
      </c>
      <c r="M137" s="3">
        <f>+'[2]Tabla N°3'!$X23*1000</f>
        <v>189832784.133578</v>
      </c>
      <c r="N137" s="3">
        <f>+'[2]Tabla N°3'!$W23*1000</f>
        <v>0</v>
      </c>
      <c r="O137" s="3">
        <f>+'[2]Tabla N°3'!$Y23*1000</f>
        <v>0</v>
      </c>
    </row>
    <row r="138" spans="3:15" hidden="1" x14ac:dyDescent="0.25">
      <c r="C138" s="1">
        <v>17</v>
      </c>
      <c r="D138" s="4">
        <v>42767</v>
      </c>
      <c r="E138" s="1" t="s">
        <v>12</v>
      </c>
      <c r="F138" s="1" t="str">
        <f>+'[2]Tabla N°3'!$C24</f>
        <v>Conafe</v>
      </c>
      <c r="G138" s="1" t="str">
        <f>+'[2]Tabla N°3'!G24</f>
        <v>BS4A</v>
      </c>
      <c r="H138" s="1" t="str">
        <f>+'[2]Tabla N°3'!D24</f>
        <v>Maitencillo 220</v>
      </c>
      <c r="I138" s="3">
        <f>+'[2]Tabla N°3'!$V24*1000</f>
        <v>332443.746984003</v>
      </c>
      <c r="J138" s="3">
        <f>+'[2]Tabla N°3'!$U24*1000</f>
        <v>0</v>
      </c>
      <c r="K138" s="3">
        <f>+'[2]Tabla N°3'!$T24</f>
        <v>45.166000000000061</v>
      </c>
      <c r="L138" s="3">
        <f>+'[2]Tabla N°3'!$S24</f>
        <v>0</v>
      </c>
      <c r="M138" s="3">
        <f>+'[2]Tabla N°3'!$X24*1000</f>
        <v>15015154.2762795</v>
      </c>
      <c r="N138" s="3">
        <f>+'[2]Tabla N°3'!$W24*1000</f>
        <v>0</v>
      </c>
      <c r="O138" s="3">
        <f>+'[2]Tabla N°3'!$Y24*1000</f>
        <v>0</v>
      </c>
    </row>
    <row r="139" spans="3:15" hidden="1" x14ac:dyDescent="0.25">
      <c r="C139" s="1">
        <v>18</v>
      </c>
      <c r="D139" s="4">
        <v>42767</v>
      </c>
      <c r="E139" s="1" t="s">
        <v>12</v>
      </c>
      <c r="F139" s="1" t="str">
        <f>+'[2]Tabla N°3'!$C25</f>
        <v>Conafe</v>
      </c>
      <c r="G139" s="1" t="str">
        <f>+'[2]Tabla N°3'!G25</f>
        <v>BS4A</v>
      </c>
      <c r="H139" s="1" t="str">
        <f>+'[2]Tabla N°3'!D25</f>
        <v>Nogales 220</v>
      </c>
      <c r="I139" s="3">
        <f>+'[2]Tabla N°3'!$V25*1000</f>
        <v>86358.010069654294</v>
      </c>
      <c r="J139" s="3">
        <f>+'[2]Tabla N°3'!$U25*1000</f>
        <v>0</v>
      </c>
      <c r="K139" s="3">
        <f>+'[2]Tabla N°3'!$T25</f>
        <v>53.51700000000001</v>
      </c>
      <c r="L139" s="3">
        <f>+'[2]Tabla N°3'!$S25</f>
        <v>0</v>
      </c>
      <c r="M139" s="3">
        <f>+'[2]Tabla N°3'!$X25*1000</f>
        <v>4621621.6248976896</v>
      </c>
      <c r="N139" s="3">
        <f>+'[2]Tabla N°3'!$W25*1000</f>
        <v>0</v>
      </c>
      <c r="O139" s="3">
        <f>+'[2]Tabla N°3'!$Y25*1000</f>
        <v>0</v>
      </c>
    </row>
    <row r="140" spans="3:15" hidden="1" x14ac:dyDescent="0.25">
      <c r="C140" s="1">
        <v>19</v>
      </c>
      <c r="D140" s="4">
        <v>42767</v>
      </c>
      <c r="E140" s="1" t="s">
        <v>12</v>
      </c>
      <c r="F140" s="1" t="str">
        <f>+'[2]Tabla N°3'!$C26</f>
        <v>Conafe</v>
      </c>
      <c r="G140" s="1" t="str">
        <f>+'[2]Tabla N°3'!G26</f>
        <v>BS4A</v>
      </c>
      <c r="H140" s="1" t="str">
        <f>+'[2]Tabla N°3'!D26</f>
        <v>Pan de Azucar 220</v>
      </c>
      <c r="I140" s="3">
        <f>+'[2]Tabla N°3'!$V26*1000</f>
        <v>8564465.1808034703</v>
      </c>
      <c r="J140" s="3">
        <f>+'[2]Tabla N°3'!$U26*1000</f>
        <v>0</v>
      </c>
      <c r="K140" s="3">
        <f>+'[2]Tabla N°3'!$T26</f>
        <v>50.904000000000011</v>
      </c>
      <c r="L140" s="3">
        <f>+'[2]Tabla N°3'!$S26</f>
        <v>0</v>
      </c>
      <c r="M140" s="3">
        <f>+'[2]Tabla N°3'!$X26*1000</f>
        <v>435965535.56361997</v>
      </c>
      <c r="N140" s="3">
        <f>+'[2]Tabla N°3'!$W26*1000</f>
        <v>0</v>
      </c>
      <c r="O140" s="3">
        <f>+'[2]Tabla N°3'!$Y26*1000</f>
        <v>0</v>
      </c>
    </row>
    <row r="141" spans="3:15" hidden="1" x14ac:dyDescent="0.25">
      <c r="C141" s="1">
        <v>20</v>
      </c>
      <c r="D141" s="4">
        <v>42767</v>
      </c>
      <c r="E141" s="1" t="s">
        <v>12</v>
      </c>
      <c r="F141" s="1" t="str">
        <f>+'[2]Tabla N°3'!$C27</f>
        <v>Conafe</v>
      </c>
      <c r="G141" s="1" t="str">
        <f>+'[2]Tabla N°3'!G27</f>
        <v>BS4A</v>
      </c>
      <c r="H141" s="1" t="str">
        <f>+'[2]Tabla N°3'!D27</f>
        <v>Quillota 220</v>
      </c>
      <c r="I141" s="3">
        <f>+'[2]Tabla N°3'!$V27*1000</f>
        <v>3036555.03827998</v>
      </c>
      <c r="J141" s="3">
        <f>+'[2]Tabla N°3'!$U27*1000</f>
        <v>0</v>
      </c>
      <c r="K141" s="3">
        <f>+'[2]Tabla N°3'!$T27</f>
        <v>54.041000000000203</v>
      </c>
      <c r="L141" s="3">
        <f>+'[2]Tabla N°3'!$S27</f>
        <v>0</v>
      </c>
      <c r="M141" s="3">
        <f>+'[2]Tabla N°3'!$X27*1000</f>
        <v>164098470.82368901</v>
      </c>
      <c r="N141" s="3">
        <f>+'[2]Tabla N°3'!$W27*1000</f>
        <v>0</v>
      </c>
      <c r="O141" s="3">
        <f>+'[2]Tabla N°3'!$Y27*1000</f>
        <v>0</v>
      </c>
    </row>
    <row r="142" spans="3:15" hidden="1" x14ac:dyDescent="0.25">
      <c r="C142" s="1">
        <v>21</v>
      </c>
      <c r="D142" s="4">
        <v>42767</v>
      </c>
      <c r="E142" s="1" t="s">
        <v>12</v>
      </c>
      <c r="F142" s="1" t="str">
        <f>+'[2]Tabla N°3'!$C28</f>
        <v>Conafe</v>
      </c>
      <c r="G142" s="1" t="str">
        <f>+'[2]Tabla N°3'!G28</f>
        <v>BS4B</v>
      </c>
      <c r="H142" s="1" t="str">
        <f>+'[2]Tabla N°3'!D28</f>
        <v>Los Vilos 220</v>
      </c>
      <c r="I142" s="3">
        <f>+'[2]Tabla N°3'!$V28*1000</f>
        <v>4776224.8831515796</v>
      </c>
      <c r="J142" s="3">
        <f>+'[2]Tabla N°3'!$U28*1000</f>
        <v>0</v>
      </c>
      <c r="K142" s="3">
        <f>+'[2]Tabla N°3'!$T28</f>
        <v>52.847000000000094</v>
      </c>
      <c r="L142" s="3">
        <f>+'[2]Tabla N°3'!$S28</f>
        <v>0</v>
      </c>
      <c r="M142" s="3">
        <f>+'[2]Tabla N°3'!$X28*1000</f>
        <v>252409156.399912</v>
      </c>
      <c r="N142" s="3">
        <f>+'[2]Tabla N°3'!$W28*1000</f>
        <v>0</v>
      </c>
      <c r="O142" s="3">
        <f>+'[2]Tabla N°3'!$Y28*1000</f>
        <v>148.315440710508</v>
      </c>
    </row>
    <row r="143" spans="3:15" hidden="1" x14ac:dyDescent="0.25">
      <c r="C143" s="1">
        <v>22</v>
      </c>
      <c r="D143" s="4">
        <v>42767</v>
      </c>
      <c r="E143" s="1" t="s">
        <v>12</v>
      </c>
      <c r="F143" s="1" t="str">
        <f>+'[2]Tabla N°3'!$C29</f>
        <v>Conafe</v>
      </c>
      <c r="G143" s="1" t="str">
        <f>+'[2]Tabla N°3'!G29</f>
        <v>BS4B</v>
      </c>
      <c r="H143" s="1" t="str">
        <f>+'[2]Tabla N°3'!D29</f>
        <v>Maitencillo 220</v>
      </c>
      <c r="I143" s="3">
        <f>+'[2]Tabla N°3'!$V29*1000</f>
        <v>368869.53356613597</v>
      </c>
      <c r="J143" s="3">
        <f>+'[2]Tabla N°3'!$U29*1000</f>
        <v>0</v>
      </c>
      <c r="K143" s="3">
        <f>+'[2]Tabla N°3'!$T29</f>
        <v>45.165999999999997</v>
      </c>
      <c r="L143" s="3">
        <f>+'[2]Tabla N°3'!$S29</f>
        <v>0</v>
      </c>
      <c r="M143" s="3">
        <f>+'[2]Tabla N°3'!$X29*1000</f>
        <v>16660361.353048097</v>
      </c>
      <c r="N143" s="3">
        <f>+'[2]Tabla N°3'!$W29*1000</f>
        <v>0</v>
      </c>
      <c r="O143" s="3">
        <f>+'[2]Tabla N°3'!$Y29*1000</f>
        <v>162241.985294313</v>
      </c>
    </row>
    <row r="144" spans="3:15" hidden="1" x14ac:dyDescent="0.25">
      <c r="C144" s="1">
        <v>23</v>
      </c>
      <c r="D144" s="4">
        <v>42767</v>
      </c>
      <c r="E144" s="1" t="s">
        <v>12</v>
      </c>
      <c r="F144" s="1" t="str">
        <f>+'[2]Tabla N°3'!$C30</f>
        <v>Conafe</v>
      </c>
      <c r="G144" s="1" t="str">
        <f>+'[2]Tabla N°3'!G30</f>
        <v>BS4B</v>
      </c>
      <c r="H144" s="1" t="str">
        <f>+'[2]Tabla N°3'!D30</f>
        <v>Nogales 220</v>
      </c>
      <c r="I144" s="3">
        <f>+'[2]Tabla N°3'!$V30*1000</f>
        <v>129598.066444722</v>
      </c>
      <c r="J144" s="3">
        <f>+'[2]Tabla N°3'!$U30*1000</f>
        <v>0</v>
      </c>
      <c r="K144" s="3">
        <f>+'[2]Tabla N°3'!$T30</f>
        <v>53.517000000000017</v>
      </c>
      <c r="L144" s="3">
        <f>+'[2]Tabla N°3'!$S30</f>
        <v>0</v>
      </c>
      <c r="M144" s="3">
        <f>+'[2]Tabla N°3'!$X30*1000</f>
        <v>6935699.7219221899</v>
      </c>
      <c r="N144" s="3">
        <f>+'[2]Tabla N°3'!$W30*1000</f>
        <v>0</v>
      </c>
      <c r="O144" s="3">
        <f>+'[2]Tabla N°3'!$Y30*1000</f>
        <v>8188.0620188820603</v>
      </c>
    </row>
    <row r="145" spans="3:15" hidden="1" x14ac:dyDescent="0.25">
      <c r="C145" s="1">
        <v>24</v>
      </c>
      <c r="D145" s="4">
        <v>42767</v>
      </c>
      <c r="E145" s="1" t="s">
        <v>12</v>
      </c>
      <c r="F145" s="1" t="str">
        <f>+'[2]Tabla N°3'!$C31</f>
        <v>Conafe</v>
      </c>
      <c r="G145" s="1" t="str">
        <f>+'[2]Tabla N°3'!G31</f>
        <v>BS4B</v>
      </c>
      <c r="H145" s="1" t="str">
        <f>+'[2]Tabla N°3'!D31</f>
        <v>Pan de Azucar 220</v>
      </c>
      <c r="I145" s="3">
        <f>+'[2]Tabla N°3'!$V31*1000</f>
        <v>10924419.3055871</v>
      </c>
      <c r="J145" s="3">
        <f>+'[2]Tabla N°3'!$U31*1000</f>
        <v>0</v>
      </c>
      <c r="K145" s="3">
        <f>+'[2]Tabla N°3'!$T31</f>
        <v>50.903999999999932</v>
      </c>
      <c r="L145" s="3">
        <f>+'[2]Tabla N°3'!$S31</f>
        <v>0</v>
      </c>
      <c r="M145" s="3">
        <f>+'[2]Tabla N°3'!$X31*1000</f>
        <v>556096640.33160496</v>
      </c>
      <c r="N145" s="3">
        <f>+'[2]Tabla N°3'!$W31*1000</f>
        <v>0</v>
      </c>
      <c r="O145" s="3">
        <f>+'[2]Tabla N°3'!$Y31*1000</f>
        <v>736823.18347559602</v>
      </c>
    </row>
    <row r="146" spans="3:15" hidden="1" x14ac:dyDescent="0.25">
      <c r="C146" s="1">
        <v>25</v>
      </c>
      <c r="D146" s="4">
        <v>42767</v>
      </c>
      <c r="E146" s="1" t="s">
        <v>12</v>
      </c>
      <c r="F146" s="1" t="str">
        <f>+'[2]Tabla N°3'!$C32</f>
        <v>Conafe</v>
      </c>
      <c r="G146" s="1" t="str">
        <f>+'[2]Tabla N°3'!G32</f>
        <v>BS4B</v>
      </c>
      <c r="H146" s="1" t="str">
        <f>+'[2]Tabla N°3'!D32</f>
        <v>Quillota 220</v>
      </c>
      <c r="I146" s="3">
        <f>+'[2]Tabla N°3'!$V32*1000</f>
        <v>4399037.0094105303</v>
      </c>
      <c r="J146" s="3">
        <f>+'[2]Tabla N°3'!$U32*1000</f>
        <v>0</v>
      </c>
      <c r="K146" s="3">
        <f>+'[2]Tabla N°3'!$T32</f>
        <v>54.040999999999897</v>
      </c>
      <c r="L146" s="3">
        <f>+'[2]Tabla N°3'!$S32</f>
        <v>0</v>
      </c>
      <c r="M146" s="3">
        <f>+'[2]Tabla N°3'!$X32*1000</f>
        <v>237728359.025554</v>
      </c>
      <c r="N146" s="3">
        <f>+'[2]Tabla N°3'!$W32*1000</f>
        <v>0</v>
      </c>
      <c r="O146" s="3">
        <f>+'[2]Tabla N°3'!$Y32*1000</f>
        <v>273068.633764281</v>
      </c>
    </row>
    <row r="147" spans="3:15" hidden="1" x14ac:dyDescent="0.25">
      <c r="C147" s="1">
        <v>26</v>
      </c>
      <c r="D147" s="4">
        <v>42767</v>
      </c>
      <c r="E147" s="1" t="s">
        <v>12</v>
      </c>
      <c r="F147" s="1" t="str">
        <f>+'[2]Tabla N°3'!$C33</f>
        <v>Conafe</v>
      </c>
      <c r="G147" s="1" t="str">
        <f>+'[2]Tabla N°3'!G33</f>
        <v>BS4C</v>
      </c>
      <c r="H147" s="1" t="str">
        <f>+'[2]Tabla N°3'!D33</f>
        <v>Los Vilos 220</v>
      </c>
      <c r="I147" s="3">
        <f>+'[2]Tabla N°3'!$V33*1000</f>
        <v>2668109.47919585</v>
      </c>
      <c r="J147" s="3">
        <f>+'[2]Tabla N°3'!$U33*1000</f>
        <v>15543.4674364844</v>
      </c>
      <c r="K147" s="3">
        <f>+'[2]Tabla N°3'!$T33</f>
        <v>52.846999999999966</v>
      </c>
      <c r="L147" s="3">
        <f>+'[2]Tabla N°3'!$S33</f>
        <v>5495.9961999999996</v>
      </c>
      <c r="M147" s="3">
        <f>+'[2]Tabla N°3'!$X33*1000</f>
        <v>141001581.64706299</v>
      </c>
      <c r="N147" s="3">
        <f>+'[2]Tabla N°3'!$W33*1000</f>
        <v>85426837.965742007</v>
      </c>
      <c r="O147" s="3">
        <f>+'[2]Tabla N°3'!$Y33*1000</f>
        <v>0</v>
      </c>
    </row>
    <row r="148" spans="3:15" hidden="1" x14ac:dyDescent="0.25">
      <c r="C148" s="1">
        <v>27</v>
      </c>
      <c r="D148" s="4">
        <v>42767</v>
      </c>
      <c r="E148" s="1" t="s">
        <v>12</v>
      </c>
      <c r="F148" s="1" t="str">
        <f>+'[2]Tabla N°3'!$C34</f>
        <v>Conafe</v>
      </c>
      <c r="G148" s="1" t="str">
        <f>+'[2]Tabla N°3'!G34</f>
        <v>BS4C</v>
      </c>
      <c r="H148" s="1" t="str">
        <f>+'[2]Tabla N°3'!D34</f>
        <v>Maitencillo 220</v>
      </c>
      <c r="I148" s="3">
        <f>+'[2]Tabla N°3'!$V34*1000</f>
        <v>253918.11367208001</v>
      </c>
      <c r="J148" s="3">
        <f>+'[2]Tabla N°3'!$U34*1000</f>
        <v>2289.9642872536801</v>
      </c>
      <c r="K148" s="3">
        <f>+'[2]Tabla N°3'!$T34</f>
        <v>45.165999999999741</v>
      </c>
      <c r="L148" s="3">
        <f>+'[2]Tabla N°3'!$S34</f>
        <v>7215.9472999999916</v>
      </c>
      <c r="M148" s="3">
        <f>+'[2]Tabla N°3'!$X34*1000</f>
        <v>11468465.5221131</v>
      </c>
      <c r="N148" s="3">
        <f>+'[2]Tabla N°3'!$W34*1000</f>
        <v>16524261.6157046</v>
      </c>
      <c r="O148" s="3">
        <f>+'[2]Tabla N°3'!$Y34*1000</f>
        <v>33044.422341808597</v>
      </c>
    </row>
    <row r="149" spans="3:15" hidden="1" x14ac:dyDescent="0.25">
      <c r="C149" s="1">
        <v>28</v>
      </c>
      <c r="D149" s="4">
        <v>42767</v>
      </c>
      <c r="E149" s="1" t="s">
        <v>12</v>
      </c>
      <c r="F149" s="1" t="str">
        <f>+'[2]Tabla N°3'!$C35</f>
        <v>Conafe</v>
      </c>
      <c r="G149" s="1" t="str">
        <f>+'[2]Tabla N°3'!G35</f>
        <v>BS4C</v>
      </c>
      <c r="H149" s="1" t="str">
        <f>+'[2]Tabla N°3'!D35</f>
        <v>Nogales 220</v>
      </c>
      <c r="I149" s="3">
        <f>+'[2]Tabla N°3'!$V35*1000</f>
        <v>74722.181067037498</v>
      </c>
      <c r="J149" s="3">
        <f>+'[2]Tabla N°3'!$U35*1000</f>
        <v>709.03255198409704</v>
      </c>
      <c r="K149" s="3">
        <f>+'[2]Tabla N°3'!$T35</f>
        <v>53.51700000000006</v>
      </c>
      <c r="L149" s="3">
        <f>+'[2]Tabla N°3'!$S35</f>
        <v>5609.3937000000051</v>
      </c>
      <c r="M149" s="3">
        <f>+'[2]Tabla N°3'!$X35*1000</f>
        <v>3998906.9641646501</v>
      </c>
      <c r="N149" s="3">
        <f>+'[2]Tabla N°3'!$W35*1000</f>
        <v>3977242.7301945202</v>
      </c>
      <c r="O149" s="3">
        <f>+'[2]Tabla N°3'!$Y35*1000</f>
        <v>2327.4313121161399</v>
      </c>
    </row>
    <row r="150" spans="3:15" hidden="1" x14ac:dyDescent="0.25">
      <c r="C150" s="1">
        <v>29</v>
      </c>
      <c r="D150" s="4">
        <v>42767</v>
      </c>
      <c r="E150" s="1" t="s">
        <v>12</v>
      </c>
      <c r="F150" s="1" t="str">
        <f>+'[2]Tabla N°3'!$C36</f>
        <v>Conafe</v>
      </c>
      <c r="G150" s="1" t="str">
        <f>+'[2]Tabla N°3'!G36</f>
        <v>BS4C</v>
      </c>
      <c r="H150" s="1" t="str">
        <f>+'[2]Tabla N°3'!D36</f>
        <v>Pan de Azucar 220</v>
      </c>
      <c r="I150" s="3">
        <f>+'[2]Tabla N°3'!$V36*1000</f>
        <v>6417469.7291088104</v>
      </c>
      <c r="J150" s="3">
        <f>+'[2]Tabla N°3'!$U36*1000</f>
        <v>46193.709490046298</v>
      </c>
      <c r="K150" s="3">
        <f>+'[2]Tabla N°3'!$T36</f>
        <v>50.904000000000018</v>
      </c>
      <c r="L150" s="3">
        <f>+'[2]Tabla N°3'!$S36</f>
        <v>5171.0737000000045</v>
      </c>
      <c r="M150" s="3">
        <f>+'[2]Tabla N°3'!$X36*1000</f>
        <v>326674879.09055501</v>
      </c>
      <c r="N150" s="3">
        <f>+'[2]Tabla N°3'!$W36*1000</f>
        <v>238871076.249419</v>
      </c>
      <c r="O150" s="3">
        <f>+'[2]Tabla N°3'!$Y36*1000</f>
        <v>25495.316663443002</v>
      </c>
    </row>
    <row r="151" spans="3:15" hidden="1" x14ac:dyDescent="0.25">
      <c r="C151" s="1">
        <v>30</v>
      </c>
      <c r="D151" s="4">
        <v>42767</v>
      </c>
      <c r="E151" s="1" t="s">
        <v>12</v>
      </c>
      <c r="F151" s="1" t="str">
        <f>+'[2]Tabla N°3'!$C37</f>
        <v>Conafe</v>
      </c>
      <c r="G151" s="1" t="str">
        <f>+'[2]Tabla N°3'!G37</f>
        <v>BS4C</v>
      </c>
      <c r="H151" s="1" t="str">
        <f>+'[2]Tabla N°3'!D37</f>
        <v>Quillota 220</v>
      </c>
      <c r="I151" s="3">
        <f>+'[2]Tabla N°3'!$V37*1000</f>
        <v>2589217.7083062702</v>
      </c>
      <c r="J151" s="3">
        <f>+'[2]Tabla N°3'!$U37*1000</f>
        <v>22400.062154625601</v>
      </c>
      <c r="K151" s="3">
        <f>+'[2]Tabla N°3'!$T37</f>
        <v>54.04099999999994</v>
      </c>
      <c r="L151" s="3">
        <f>+'[2]Tabla N°3'!$S37</f>
        <v>5659.0549000000192</v>
      </c>
      <c r="M151" s="3">
        <f>+'[2]Tabla N°3'!$X37*1000</f>
        <v>139923914.17457899</v>
      </c>
      <c r="N151" s="3">
        <f>+'[2]Tabla N°3'!$W37*1000</f>
        <v>126763181.496439</v>
      </c>
      <c r="O151" s="3">
        <f>+'[2]Tabla N°3'!$Y37*1000</f>
        <v>83174.859274682603</v>
      </c>
    </row>
    <row r="152" spans="3:15" hidden="1" x14ac:dyDescent="0.25">
      <c r="C152" s="1">
        <v>31</v>
      </c>
      <c r="D152" s="4">
        <v>42767</v>
      </c>
      <c r="E152" s="1" t="s">
        <v>12</v>
      </c>
      <c r="F152" s="1" t="str">
        <f>+'[2]Tabla N°3'!$C38</f>
        <v>SAESA</v>
      </c>
      <c r="G152" s="1" t="str">
        <f>+'[2]Tabla N°3'!G38</f>
        <v>BS4A</v>
      </c>
      <c r="H152" s="1" t="str">
        <f>+'[2]Tabla N°3'!D38</f>
        <v>Valdivia 220</v>
      </c>
      <c r="I152" s="3">
        <f>+'[2]Tabla N°3'!$V38*1000</f>
        <v>154588</v>
      </c>
      <c r="J152" s="3">
        <f>+'[2]Tabla N°3'!$U38*1000</f>
        <v>0</v>
      </c>
      <c r="K152" s="3">
        <f>+'[2]Tabla N°3'!$T38</f>
        <v>58.023838144017887</v>
      </c>
      <c r="L152" s="3">
        <f>+'[2]Tabla N°3'!$S38</f>
        <v>0</v>
      </c>
      <c r="M152" s="3">
        <f>+'[2]Tabla N°3'!$X38*1000</f>
        <v>8969789.0910074357</v>
      </c>
      <c r="N152" s="3">
        <f>+'[2]Tabla N°3'!$W38*1000</f>
        <v>0</v>
      </c>
      <c r="O152" s="3">
        <f>+'[2]Tabla N°3'!$Y38*1000</f>
        <v>798</v>
      </c>
    </row>
    <row r="153" spans="3:15" hidden="1" x14ac:dyDescent="0.25">
      <c r="C153" s="1">
        <v>32</v>
      </c>
      <c r="D153" s="4">
        <v>42767</v>
      </c>
      <c r="E153" s="1" t="s">
        <v>12</v>
      </c>
      <c r="F153" s="1" t="str">
        <f>+'[2]Tabla N°3'!$C39</f>
        <v>SAESA</v>
      </c>
      <c r="G153" s="1" t="str">
        <f>+'[2]Tabla N°3'!G39</f>
        <v>BS4A</v>
      </c>
      <c r="H153" s="1" t="str">
        <f>+'[2]Tabla N°3'!D39</f>
        <v>Barro Blanco 220</v>
      </c>
      <c r="I153" s="3">
        <f>+'[2]Tabla N°3'!$V39*1000</f>
        <v>124298</v>
      </c>
      <c r="J153" s="3">
        <f>+'[2]Tabla N°3'!$U39*1000</f>
        <v>0</v>
      </c>
      <c r="K153" s="3">
        <f>+'[2]Tabla N°3'!$T39</f>
        <v>58.601935424419523</v>
      </c>
      <c r="L153" s="3">
        <f>+'[2]Tabla N°3'!$S39</f>
        <v>0</v>
      </c>
      <c r="M153" s="3">
        <f>+'[2]Tabla N°3'!$X39*1000</f>
        <v>7284103.3693844983</v>
      </c>
      <c r="N153" s="3">
        <f>+'[2]Tabla N°3'!$W39*1000</f>
        <v>0</v>
      </c>
      <c r="O153" s="3">
        <f>+'[2]Tabla N°3'!$Y39*1000</f>
        <v>1669</v>
      </c>
    </row>
    <row r="154" spans="3:15" hidden="1" x14ac:dyDescent="0.25">
      <c r="C154" s="1">
        <v>33</v>
      </c>
      <c r="D154" s="4">
        <v>42767</v>
      </c>
      <c r="E154" s="1" t="s">
        <v>12</v>
      </c>
      <c r="F154" s="1" t="str">
        <f>+'[2]Tabla N°3'!$C40</f>
        <v>SAESA</v>
      </c>
      <c r="G154" s="1" t="str">
        <f>+'[2]Tabla N°3'!G40</f>
        <v>BS4A</v>
      </c>
      <c r="H154" s="1" t="str">
        <f>+'[2]Tabla N°3'!D40</f>
        <v>Puerto Montt 220</v>
      </c>
      <c r="I154" s="3">
        <f>+'[2]Tabla N°3'!$V40*1000</f>
        <v>366121</v>
      </c>
      <c r="J154" s="3">
        <f>+'[2]Tabla N°3'!$U40*1000</f>
        <v>0</v>
      </c>
      <c r="K154" s="3">
        <f>+'[2]Tabla N°3'!$T40</f>
        <v>59.490492355407255</v>
      </c>
      <c r="L154" s="3">
        <f>+'[2]Tabla N°3'!$S40</f>
        <v>0</v>
      </c>
      <c r="M154" s="3">
        <f>+'[2]Tabla N°3'!$X40*1000</f>
        <v>21780718.551654059</v>
      </c>
      <c r="N154" s="3">
        <f>+'[2]Tabla N°3'!$W40*1000</f>
        <v>0</v>
      </c>
      <c r="O154" s="3">
        <f>+'[2]Tabla N°3'!$Y40*1000</f>
        <v>0</v>
      </c>
    </row>
    <row r="155" spans="3:15" hidden="1" x14ac:dyDescent="0.25">
      <c r="C155" s="1">
        <v>34</v>
      </c>
      <c r="D155" s="4">
        <v>42767</v>
      </c>
      <c r="E155" s="1" t="s">
        <v>12</v>
      </c>
      <c r="F155" s="1" t="str">
        <f>+'[2]Tabla N°3'!$C41</f>
        <v>SAESA</v>
      </c>
      <c r="G155" s="1" t="str">
        <f>+'[2]Tabla N°3'!G41</f>
        <v>BS4A</v>
      </c>
      <c r="H155" s="1" t="str">
        <f>+'[2]Tabla N°3'!D41</f>
        <v>Charrua 220</v>
      </c>
      <c r="I155" s="3">
        <f>+'[2]Tabla N°3'!$V41*1000</f>
        <v>1138</v>
      </c>
      <c r="J155" s="3">
        <f>+'[2]Tabla N°3'!$U41*1000</f>
        <v>0</v>
      </c>
      <c r="K155" s="3">
        <f>+'[2]Tabla N°3'!$T41</f>
        <v>49.769893640505366</v>
      </c>
      <c r="L155" s="3">
        <f>+'[2]Tabla N°3'!$S41</f>
        <v>0</v>
      </c>
      <c r="M155" s="3">
        <f>+'[2]Tabla N°3'!$X41*1000</f>
        <v>56638.1389628951</v>
      </c>
      <c r="N155" s="3">
        <f>+'[2]Tabla N°3'!$W41*1000</f>
        <v>0</v>
      </c>
      <c r="O155" s="3">
        <f>+'[2]Tabla N°3'!$Y41*1000</f>
        <v>0</v>
      </c>
    </row>
    <row r="156" spans="3:15" hidden="1" x14ac:dyDescent="0.25">
      <c r="C156" s="1">
        <v>35</v>
      </c>
      <c r="D156" s="4">
        <v>42767</v>
      </c>
      <c r="E156" s="1" t="s">
        <v>12</v>
      </c>
      <c r="F156" s="1" t="str">
        <f>+'[2]Tabla N°3'!$C42</f>
        <v>SAESA</v>
      </c>
      <c r="G156" s="1" t="str">
        <f>+'[2]Tabla N°3'!G42</f>
        <v>BS4A</v>
      </c>
      <c r="H156" s="1" t="str">
        <f>+'[2]Tabla N°3'!D42</f>
        <v>Temuco 220</v>
      </c>
      <c r="I156" s="3">
        <f>+'[2]Tabla N°3'!$V42*1000</f>
        <v>10933</v>
      </c>
      <c r="J156" s="3">
        <f>+'[2]Tabla N°3'!$U42*1000</f>
        <v>0</v>
      </c>
      <c r="K156" s="3">
        <f>+'[2]Tabla N°3'!$T42</f>
        <v>51.183020325931636</v>
      </c>
      <c r="L156" s="3">
        <f>+'[2]Tabla N°3'!$S42</f>
        <v>0</v>
      </c>
      <c r="M156" s="3">
        <f>+'[2]Tabla N°3'!$X42*1000</f>
        <v>559583.96122341056</v>
      </c>
      <c r="N156" s="3">
        <f>+'[2]Tabla N°3'!$W42*1000</f>
        <v>0</v>
      </c>
      <c r="O156" s="3">
        <f>+'[2]Tabla N°3'!$Y42*1000</f>
        <v>0</v>
      </c>
    </row>
    <row r="157" spans="3:15" hidden="1" x14ac:dyDescent="0.25">
      <c r="C157" s="1">
        <v>36</v>
      </c>
      <c r="D157" s="4">
        <v>42767</v>
      </c>
      <c r="E157" s="1" t="s">
        <v>12</v>
      </c>
      <c r="F157" s="1" t="str">
        <f>+'[2]Tabla N°3'!$C43</f>
        <v>SAESA</v>
      </c>
      <c r="G157" s="1" t="str">
        <f>+'[2]Tabla N°3'!G43</f>
        <v>BS4A</v>
      </c>
      <c r="H157" s="1" t="str">
        <f>+'[2]Tabla N°3'!D43</f>
        <v>Los Ciruelos 220</v>
      </c>
      <c r="I157" s="3">
        <f>+'[2]Tabla N°3'!$V43*1000</f>
        <v>5850</v>
      </c>
      <c r="J157" s="3">
        <f>+'[2]Tabla N°3'!$U43*1000</f>
        <v>0</v>
      </c>
      <c r="K157" s="3">
        <f>+'[2]Tabla N°3'!$T43</f>
        <v>57.782964277183851</v>
      </c>
      <c r="L157" s="3">
        <f>+'[2]Tabla N°3'!$S43</f>
        <v>0</v>
      </c>
      <c r="M157" s="3">
        <f>+'[2]Tabla N°3'!$X43*1000</f>
        <v>338030.3410215255</v>
      </c>
      <c r="N157" s="3">
        <f>+'[2]Tabla N°3'!$W43*1000</f>
        <v>0</v>
      </c>
      <c r="O157" s="3">
        <f>+'[2]Tabla N°3'!$Y43*1000</f>
        <v>0</v>
      </c>
    </row>
    <row r="158" spans="3:15" hidden="1" x14ac:dyDescent="0.25">
      <c r="C158" s="1">
        <v>37</v>
      </c>
      <c r="D158" s="4">
        <v>42767</v>
      </c>
      <c r="E158" s="1" t="s">
        <v>12</v>
      </c>
      <c r="F158" s="1" t="str">
        <f>+'[2]Tabla N°3'!$C44</f>
        <v>SAESA</v>
      </c>
      <c r="G158" s="1" t="str">
        <f>+'[2]Tabla N°3'!G44</f>
        <v>BS4B</v>
      </c>
      <c r="H158" s="1" t="str">
        <f>+'[2]Tabla N°3'!D44</f>
        <v>Valdivia 220</v>
      </c>
      <c r="I158" s="3">
        <f>+'[2]Tabla N°3'!$V44*1000</f>
        <v>53086</v>
      </c>
      <c r="J158" s="3">
        <f>+'[2]Tabla N°3'!$U44*1000</f>
        <v>0</v>
      </c>
      <c r="K158" s="3">
        <f>+'[2]Tabla N°3'!$T44</f>
        <v>58.02383814401788</v>
      </c>
      <c r="L158" s="3">
        <f>+'[2]Tabla N°3'!$S44</f>
        <v>0</v>
      </c>
      <c r="M158" s="3">
        <f>+'[2]Tabla N°3'!$X44*1000</f>
        <v>3080253.4717133329</v>
      </c>
      <c r="N158" s="3">
        <f>+'[2]Tabla N°3'!$W44*1000</f>
        <v>0</v>
      </c>
      <c r="O158" s="3">
        <f>+'[2]Tabla N°3'!$Y44*1000</f>
        <v>274</v>
      </c>
    </row>
    <row r="159" spans="3:15" hidden="1" x14ac:dyDescent="0.25">
      <c r="C159" s="1">
        <v>38</v>
      </c>
      <c r="D159" s="4">
        <v>42767</v>
      </c>
      <c r="E159" s="1" t="s">
        <v>12</v>
      </c>
      <c r="F159" s="1" t="str">
        <f>+'[2]Tabla N°3'!$C45</f>
        <v>SAESA</v>
      </c>
      <c r="G159" s="1" t="str">
        <f>+'[2]Tabla N°3'!G45</f>
        <v>BS4B</v>
      </c>
      <c r="H159" s="1" t="str">
        <f>+'[2]Tabla N°3'!D45</f>
        <v>Barro Blanco 220</v>
      </c>
      <c r="I159" s="3">
        <f>+'[2]Tabla N°3'!$V45*1000</f>
        <v>41799</v>
      </c>
      <c r="J159" s="3">
        <f>+'[2]Tabla N°3'!$U45*1000</f>
        <v>0</v>
      </c>
      <c r="K159" s="3">
        <f>+'[2]Tabla N°3'!$T45</f>
        <v>58.60193542441953</v>
      </c>
      <c r="L159" s="3">
        <f>+'[2]Tabla N°3'!$S45</f>
        <v>0</v>
      </c>
      <c r="M159" s="3">
        <f>+'[2]Tabla N°3'!$X45*1000</f>
        <v>2449502.2988053118</v>
      </c>
      <c r="N159" s="3">
        <f>+'[2]Tabla N°3'!$W45*1000</f>
        <v>0</v>
      </c>
      <c r="O159" s="3">
        <f>+'[2]Tabla N°3'!$Y45*1000</f>
        <v>561</v>
      </c>
    </row>
    <row r="160" spans="3:15" hidden="1" x14ac:dyDescent="0.25">
      <c r="C160" s="1">
        <v>39</v>
      </c>
      <c r="D160" s="4">
        <v>42767</v>
      </c>
      <c r="E160" s="1" t="s">
        <v>12</v>
      </c>
      <c r="F160" s="1" t="str">
        <f>+'[2]Tabla N°3'!$C46</f>
        <v>SAESA</v>
      </c>
      <c r="G160" s="1" t="str">
        <f>+'[2]Tabla N°3'!G46</f>
        <v>BS4B</v>
      </c>
      <c r="H160" s="1" t="str">
        <f>+'[2]Tabla N°3'!D46</f>
        <v>Puerto Montt 220</v>
      </c>
      <c r="I160" s="3">
        <f>+'[2]Tabla N°3'!$V46*1000</f>
        <v>122447</v>
      </c>
      <c r="J160" s="3">
        <f>+'[2]Tabla N°3'!$U46*1000</f>
        <v>0</v>
      </c>
      <c r="K160" s="3">
        <f>+'[2]Tabla N°3'!$T46</f>
        <v>59.490492355407255</v>
      </c>
      <c r="L160" s="3">
        <f>+'[2]Tabla N°3'!$S46</f>
        <v>0</v>
      </c>
      <c r="M160" s="3">
        <f>+'[2]Tabla N°3'!$X46*1000</f>
        <v>7284432.3174425522</v>
      </c>
      <c r="N160" s="3">
        <f>+'[2]Tabla N°3'!$W46*1000</f>
        <v>0</v>
      </c>
      <c r="O160" s="3">
        <f>+'[2]Tabla N°3'!$Y46*1000</f>
        <v>0</v>
      </c>
    </row>
    <row r="161" spans="3:15" hidden="1" x14ac:dyDescent="0.25">
      <c r="C161" s="1">
        <v>40</v>
      </c>
      <c r="D161" s="4">
        <v>42767</v>
      </c>
      <c r="E161" s="1" t="s">
        <v>12</v>
      </c>
      <c r="F161" s="1" t="str">
        <f>+'[2]Tabla N°3'!$C47</f>
        <v>SAESA</v>
      </c>
      <c r="G161" s="1" t="str">
        <f>+'[2]Tabla N°3'!G47</f>
        <v>BS4B</v>
      </c>
      <c r="H161" s="1" t="str">
        <f>+'[2]Tabla N°3'!D47</f>
        <v>Charrua 220</v>
      </c>
      <c r="I161" s="3">
        <f>+'[2]Tabla N°3'!$V47*1000</f>
        <v>370</v>
      </c>
      <c r="J161" s="3">
        <f>+'[2]Tabla N°3'!$U47*1000</f>
        <v>0</v>
      </c>
      <c r="K161" s="3">
        <f>+'[2]Tabla N°3'!$T47</f>
        <v>49.769893640505352</v>
      </c>
      <c r="L161" s="3">
        <f>+'[2]Tabla N°3'!$S47</f>
        <v>0</v>
      </c>
      <c r="M161" s="3">
        <f>+'[2]Tabla N°3'!$X47*1000</f>
        <v>18414.860646986981</v>
      </c>
      <c r="N161" s="3">
        <f>+'[2]Tabla N°3'!$W47*1000</f>
        <v>0</v>
      </c>
      <c r="O161" s="3">
        <f>+'[2]Tabla N°3'!$Y47*1000</f>
        <v>0</v>
      </c>
    </row>
    <row r="162" spans="3:15" hidden="1" x14ac:dyDescent="0.25">
      <c r="C162" s="1">
        <v>41</v>
      </c>
      <c r="D162" s="4">
        <v>42767</v>
      </c>
      <c r="E162" s="1" t="s">
        <v>12</v>
      </c>
      <c r="F162" s="1" t="str">
        <f>+'[2]Tabla N°3'!$C48</f>
        <v>SAESA</v>
      </c>
      <c r="G162" s="1" t="str">
        <f>+'[2]Tabla N°3'!G48</f>
        <v>BS4B</v>
      </c>
      <c r="H162" s="1" t="str">
        <f>+'[2]Tabla N°3'!D48</f>
        <v>Temuco 220</v>
      </c>
      <c r="I162" s="3">
        <f>+'[2]Tabla N°3'!$V48*1000</f>
        <v>3550</v>
      </c>
      <c r="J162" s="3">
        <f>+'[2]Tabla N°3'!$U48*1000</f>
        <v>0</v>
      </c>
      <c r="K162" s="3">
        <f>+'[2]Tabla N°3'!$T48</f>
        <v>51.183020325931643</v>
      </c>
      <c r="L162" s="3">
        <f>+'[2]Tabla N°3'!$S48</f>
        <v>0</v>
      </c>
      <c r="M162" s="3">
        <f>+'[2]Tabla N°3'!$X48*1000</f>
        <v>181699.72215705732</v>
      </c>
      <c r="N162" s="3">
        <f>+'[2]Tabla N°3'!$W48*1000</f>
        <v>0</v>
      </c>
      <c r="O162" s="3">
        <f>+'[2]Tabla N°3'!$Y48*1000</f>
        <v>0</v>
      </c>
    </row>
    <row r="163" spans="3:15" hidden="1" x14ac:dyDescent="0.25">
      <c r="C163" s="1">
        <v>42</v>
      </c>
      <c r="D163" s="4">
        <v>42767</v>
      </c>
      <c r="E163" s="1" t="s">
        <v>12</v>
      </c>
      <c r="F163" s="1" t="str">
        <f>+'[2]Tabla N°3'!$C49</f>
        <v>SAESA</v>
      </c>
      <c r="G163" s="1" t="str">
        <f>+'[2]Tabla N°3'!G49</f>
        <v>BS4B</v>
      </c>
      <c r="H163" s="1" t="str">
        <f>+'[2]Tabla N°3'!D49</f>
        <v>Los Ciruelos 220</v>
      </c>
      <c r="I163" s="3">
        <f>+'[2]Tabla N°3'!$V49*1000</f>
        <v>1992</v>
      </c>
      <c r="J163" s="3">
        <f>+'[2]Tabla N°3'!$U49*1000</f>
        <v>0</v>
      </c>
      <c r="K163" s="3">
        <f>+'[2]Tabla N°3'!$T49</f>
        <v>57.782964277183844</v>
      </c>
      <c r="L163" s="3">
        <f>+'[2]Tabla N°3'!$S49</f>
        <v>0</v>
      </c>
      <c r="M163" s="3">
        <f>+'[2]Tabla N°3'!$X49*1000</f>
        <v>115103.66484015022</v>
      </c>
      <c r="N163" s="3">
        <f>+'[2]Tabla N°3'!$W49*1000</f>
        <v>0</v>
      </c>
      <c r="O163" s="3">
        <f>+'[2]Tabla N°3'!$Y49*1000</f>
        <v>0</v>
      </c>
    </row>
    <row r="164" spans="3:15" hidden="1" x14ac:dyDescent="0.25">
      <c r="C164" s="1">
        <v>43</v>
      </c>
      <c r="D164" s="4">
        <v>42767</v>
      </c>
      <c r="E164" s="1" t="s">
        <v>12</v>
      </c>
      <c r="F164" s="1" t="str">
        <f>+'[2]Tabla N°3'!$C50</f>
        <v>SAESA</v>
      </c>
      <c r="G164" s="1" t="str">
        <f>+'[2]Tabla N°3'!G50</f>
        <v>BS4C</v>
      </c>
      <c r="H164" s="1" t="str">
        <f>+'[2]Tabla N°3'!D50</f>
        <v>Valdivia 220</v>
      </c>
      <c r="I164" s="3">
        <f>+'[2]Tabla N°3'!$V50*1000</f>
        <v>115458</v>
      </c>
      <c r="J164" s="3">
        <f>+'[2]Tabla N°3'!$U50*1000</f>
        <v>887</v>
      </c>
      <c r="K164" s="3">
        <f>+'[2]Tabla N°3'!$T50</f>
        <v>58.02383814401788</v>
      </c>
      <c r="L164" s="3">
        <f>+'[2]Tabla N°3'!$S50</f>
        <v>5344.8146009284173</v>
      </c>
      <c r="M164" s="3">
        <f>+'[2]Tabla N°3'!$X50*1000</f>
        <v>6699316.3044320159</v>
      </c>
      <c r="N164" s="3">
        <f>+'[2]Tabla N°3'!$W50*1000</f>
        <v>4740850.5510235066</v>
      </c>
      <c r="O164" s="3">
        <f>+'[2]Tabla N°3'!$Y50*1000</f>
        <v>596</v>
      </c>
    </row>
    <row r="165" spans="3:15" hidden="1" x14ac:dyDescent="0.25">
      <c r="C165" s="1">
        <v>44</v>
      </c>
      <c r="D165" s="4">
        <v>42767</v>
      </c>
      <c r="E165" s="1" t="s">
        <v>12</v>
      </c>
      <c r="F165" s="1" t="str">
        <f>+'[2]Tabla N°3'!$C51</f>
        <v>SAESA</v>
      </c>
      <c r="G165" s="1" t="str">
        <f>+'[2]Tabla N°3'!G51</f>
        <v>BS4C</v>
      </c>
      <c r="H165" s="1" t="str">
        <f>+'[2]Tabla N°3'!D51</f>
        <v>Barro Blanco 220</v>
      </c>
      <c r="I165" s="3">
        <f>+'[2]Tabla N°3'!$V51*1000</f>
        <v>89042</v>
      </c>
      <c r="J165" s="3">
        <f>+'[2]Tabla N°3'!$U51*1000</f>
        <v>617</v>
      </c>
      <c r="K165" s="3">
        <f>+'[2]Tabla N°3'!$T51</f>
        <v>58.60193542441953</v>
      </c>
      <c r="L165" s="3">
        <f>+'[2]Tabla N°3'!$S51</f>
        <v>5356.0965314844661</v>
      </c>
      <c r="M165" s="3">
        <f>+'[2]Tabla N°3'!$X51*1000</f>
        <v>5218033.5340611637</v>
      </c>
      <c r="N165" s="3">
        <f>+'[2]Tabla N°3'!$W51*1000</f>
        <v>3304711.5599259157</v>
      </c>
      <c r="O165" s="3">
        <f>+'[2]Tabla N°3'!$Y51*1000</f>
        <v>1195</v>
      </c>
    </row>
    <row r="166" spans="3:15" hidden="1" x14ac:dyDescent="0.25">
      <c r="C166" s="1">
        <v>45</v>
      </c>
      <c r="D166" s="4">
        <v>42767</v>
      </c>
      <c r="E166" s="1" t="s">
        <v>12</v>
      </c>
      <c r="F166" s="1" t="str">
        <f>+'[2]Tabla N°3'!$C52</f>
        <v>SAESA</v>
      </c>
      <c r="G166" s="1" t="str">
        <f>+'[2]Tabla N°3'!G52</f>
        <v>BS4C</v>
      </c>
      <c r="H166" s="1" t="str">
        <f>+'[2]Tabla N°3'!D52</f>
        <v>Puerto Montt 220</v>
      </c>
      <c r="I166" s="3">
        <f>+'[2]Tabla N°3'!$V52*1000</f>
        <v>246481</v>
      </c>
      <c r="J166" s="3">
        <f>+'[2]Tabla N°3'!$U52*1000</f>
        <v>1525</v>
      </c>
      <c r="K166" s="3">
        <f>+'[2]Tabla N°3'!$T52</f>
        <v>59.490492355407255</v>
      </c>
      <c r="L166" s="3">
        <f>+'[2]Tabla N°3'!$S52</f>
        <v>5437.3264314880234</v>
      </c>
      <c r="M166" s="3">
        <f>+'[2]Tabla N°3'!$X52*1000</f>
        <v>14663276.046253135</v>
      </c>
      <c r="N166" s="3">
        <f>+'[2]Tabla N°3'!$W52*1000</f>
        <v>8291922.8080192348</v>
      </c>
      <c r="O166" s="3">
        <f>+'[2]Tabla N°3'!$Y52*1000</f>
        <v>0</v>
      </c>
    </row>
    <row r="167" spans="3:15" hidden="1" x14ac:dyDescent="0.25">
      <c r="C167" s="1">
        <v>46</v>
      </c>
      <c r="D167" s="4">
        <v>42767</v>
      </c>
      <c r="E167" s="1" t="s">
        <v>12</v>
      </c>
      <c r="F167" s="1" t="str">
        <f>+'[2]Tabla N°3'!$C53</f>
        <v>SAESA</v>
      </c>
      <c r="G167" s="1" t="str">
        <f>+'[2]Tabla N°3'!G53</f>
        <v>BS4C</v>
      </c>
      <c r="H167" s="1" t="str">
        <f>+'[2]Tabla N°3'!D53</f>
        <v>Charrua 220</v>
      </c>
      <c r="I167" s="3">
        <f>+'[2]Tabla N°3'!$V53*1000</f>
        <v>789</v>
      </c>
      <c r="J167" s="3">
        <f>+'[2]Tabla N°3'!$U53*1000</f>
        <v>7</v>
      </c>
      <c r="K167" s="3">
        <f>+'[2]Tabla N°3'!$T53</f>
        <v>49.769893640505359</v>
      </c>
      <c r="L167" s="3">
        <f>+'[2]Tabla N°3'!$S53</f>
        <v>5075.7405571666386</v>
      </c>
      <c r="M167" s="3">
        <f>+'[2]Tabla N°3'!$X53*1000</f>
        <v>39268.446082358729</v>
      </c>
      <c r="N167" s="3">
        <f>+'[2]Tabla N°3'!$W53*1000</f>
        <v>35530.18390016647</v>
      </c>
      <c r="O167" s="3">
        <f>+'[2]Tabla N°3'!$Y53*1000</f>
        <v>0</v>
      </c>
    </row>
    <row r="168" spans="3:15" hidden="1" x14ac:dyDescent="0.25">
      <c r="C168" s="1">
        <v>47</v>
      </c>
      <c r="D168" s="4">
        <v>42767</v>
      </c>
      <c r="E168" s="1" t="s">
        <v>12</v>
      </c>
      <c r="F168" s="1" t="str">
        <f>+'[2]Tabla N°3'!$C54</f>
        <v>SAESA</v>
      </c>
      <c r="G168" s="1" t="str">
        <f>+'[2]Tabla N°3'!G54</f>
        <v>BS4C</v>
      </c>
      <c r="H168" s="1" t="str">
        <f>+'[2]Tabla N°3'!D54</f>
        <v>Temuco 220</v>
      </c>
      <c r="I168" s="3">
        <f>+'[2]Tabla N°3'!$V54*1000</f>
        <v>7577</v>
      </c>
      <c r="J168" s="3">
        <f>+'[2]Tabla N°3'!$U54*1000</f>
        <v>67</v>
      </c>
      <c r="K168" s="3">
        <f>+'[2]Tabla N°3'!$T54</f>
        <v>51.183020325931636</v>
      </c>
      <c r="L168" s="3">
        <f>+'[2]Tabla N°3'!$S54</f>
        <v>5185.1752835603183</v>
      </c>
      <c r="M168" s="3">
        <f>+'[2]Tabla N°3'!$X54*1000</f>
        <v>387813.745009584</v>
      </c>
      <c r="N168" s="3">
        <f>+'[2]Tabla N°3'!$W54*1000</f>
        <v>347406.74399854132</v>
      </c>
      <c r="O168" s="3">
        <f>+'[2]Tabla N°3'!$Y54*1000</f>
        <v>0</v>
      </c>
    </row>
    <row r="169" spans="3:15" hidden="1" x14ac:dyDescent="0.25">
      <c r="C169" s="1">
        <v>48</v>
      </c>
      <c r="D169" s="4">
        <v>42767</v>
      </c>
      <c r="E169" s="1" t="s">
        <v>12</v>
      </c>
      <c r="F169" s="1" t="str">
        <f>+'[2]Tabla N°3'!$C55</f>
        <v>SAESA</v>
      </c>
      <c r="G169" s="1" t="str">
        <f>+'[2]Tabla N°3'!G55</f>
        <v>BS4C</v>
      </c>
      <c r="H169" s="1" t="str">
        <f>+'[2]Tabla N°3'!D55</f>
        <v>Los Ciruelos 220</v>
      </c>
      <c r="I169" s="3">
        <f>+'[2]Tabla N°3'!$V55*1000</f>
        <v>4656</v>
      </c>
      <c r="J169" s="3">
        <f>+'[2]Tabla N°3'!$U55*1000</f>
        <v>39</v>
      </c>
      <c r="K169" s="3">
        <f>+'[2]Tabla N°3'!$T55</f>
        <v>57.782964277183844</v>
      </c>
      <c r="L169" s="3">
        <f>+'[2]Tabla N°3'!$S55</f>
        <v>5372.455330790739</v>
      </c>
      <c r="M169" s="3">
        <f>+'[2]Tabla N°3'!$X55*1000</f>
        <v>269037.48167456797</v>
      </c>
      <c r="N169" s="3">
        <f>+'[2]Tabla N°3'!$W55*1000</f>
        <v>209525.7579008388</v>
      </c>
      <c r="O169" s="3">
        <f>+'[2]Tabla N°3'!$Y55*1000</f>
        <v>0</v>
      </c>
    </row>
    <row r="170" spans="3:15" hidden="1" x14ac:dyDescent="0.25">
      <c r="C170" s="1">
        <v>49</v>
      </c>
      <c r="D170" s="4">
        <v>42767</v>
      </c>
      <c r="E170" s="1" t="s">
        <v>12</v>
      </c>
      <c r="F170" s="1" t="str">
        <f>+'[2]Tabla N°3'!$C56</f>
        <v>CODINER</v>
      </c>
      <c r="G170" s="1" t="str">
        <f>+'[2]Tabla N°3'!G56</f>
        <v>BS4A</v>
      </c>
      <c r="H170" s="1" t="str">
        <f>+'[2]Tabla N°3'!D56</f>
        <v>Charrua 220</v>
      </c>
      <c r="I170" s="3">
        <f>+'[2]Tabla N°3'!$V56*1000</f>
        <v>18562.290047498514</v>
      </c>
      <c r="J170" s="3">
        <f>+'[2]Tabla N°3'!$U56*1000</f>
        <v>0</v>
      </c>
      <c r="K170" s="3">
        <f>+'[2]Tabla N°3'!$T56</f>
        <v>49.77</v>
      </c>
      <c r="L170" s="3">
        <f>+'[2]Tabla N°3'!$S56</f>
        <v>0</v>
      </c>
      <c r="M170" s="3">
        <f>+'[2]Tabla N°3'!$X56*1000</f>
        <v>923845.17566400114</v>
      </c>
      <c r="N170" s="3">
        <f>+'[2]Tabla N°3'!$W56*1000</f>
        <v>0</v>
      </c>
      <c r="O170" s="3">
        <f>+'[2]Tabla N°3'!$Y56*1000</f>
        <v>0</v>
      </c>
    </row>
    <row r="171" spans="3:15" hidden="1" x14ac:dyDescent="0.25">
      <c r="C171" s="1">
        <v>50</v>
      </c>
      <c r="D171" s="4">
        <v>42767</v>
      </c>
      <c r="E171" s="1" t="s">
        <v>12</v>
      </c>
      <c r="F171" s="1" t="str">
        <f>+'[2]Tabla N°3'!$C57</f>
        <v>CODINER</v>
      </c>
      <c r="G171" s="1" t="str">
        <f>+'[2]Tabla N°3'!G57</f>
        <v>BS4A</v>
      </c>
      <c r="H171" s="1" t="str">
        <f>+'[2]Tabla N°3'!D57</f>
        <v>Temuco 220</v>
      </c>
      <c r="I171" s="3">
        <f>+'[2]Tabla N°3'!$V57*1000</f>
        <v>153213.36919097969</v>
      </c>
      <c r="J171" s="3">
        <f>+'[2]Tabla N°3'!$U57*1000</f>
        <v>0</v>
      </c>
      <c r="K171" s="3">
        <f>+'[2]Tabla N°3'!$T57</f>
        <v>51.183000000000007</v>
      </c>
      <c r="L171" s="3">
        <f>+'[2]Tabla N°3'!$S57</f>
        <v>0</v>
      </c>
      <c r="M171" s="3">
        <f>+'[2]Tabla N°3'!$X57*1000</f>
        <v>7841919.8753019134</v>
      </c>
      <c r="N171" s="3">
        <f>+'[2]Tabla N°3'!$W57*1000</f>
        <v>0</v>
      </c>
      <c r="O171" s="3">
        <f>+'[2]Tabla N°3'!$Y57*1000</f>
        <v>8489.8101462822469</v>
      </c>
    </row>
    <row r="172" spans="3:15" hidden="1" x14ac:dyDescent="0.25">
      <c r="C172" s="1">
        <v>51</v>
      </c>
      <c r="D172" s="4">
        <v>42767</v>
      </c>
      <c r="E172" s="1" t="s">
        <v>12</v>
      </c>
      <c r="F172" s="1" t="str">
        <f>+'[2]Tabla N°3'!$C58</f>
        <v>CODINER</v>
      </c>
      <c r="G172" s="1" t="str">
        <f>+'[2]Tabla N°3'!G58</f>
        <v>BS4B</v>
      </c>
      <c r="H172" s="1" t="str">
        <f>+'[2]Tabla N°3'!D58</f>
        <v>Charrua 220</v>
      </c>
      <c r="I172" s="3">
        <f>+'[2]Tabla N°3'!$V58*1000</f>
        <v>6019.5153198323751</v>
      </c>
      <c r="J172" s="3">
        <f>+'[2]Tabla N°3'!$U58*1000</f>
        <v>0</v>
      </c>
      <c r="K172" s="3">
        <f>+'[2]Tabla N°3'!$T58</f>
        <v>49.77</v>
      </c>
      <c r="L172" s="3">
        <f>+'[2]Tabla N°3'!$S58</f>
        <v>0</v>
      </c>
      <c r="M172" s="3">
        <f>+'[2]Tabla N°3'!$X58*1000</f>
        <v>299591.27746805735</v>
      </c>
      <c r="N172" s="3">
        <f>+'[2]Tabla N°3'!$W58*1000</f>
        <v>0</v>
      </c>
      <c r="O172" s="3">
        <f>+'[2]Tabla N°3'!$Y58*1000</f>
        <v>0</v>
      </c>
    </row>
    <row r="173" spans="3:15" hidden="1" x14ac:dyDescent="0.25">
      <c r="C173" s="1">
        <v>52</v>
      </c>
      <c r="D173" s="4">
        <v>42767</v>
      </c>
      <c r="E173" s="1" t="s">
        <v>12</v>
      </c>
      <c r="F173" s="1" t="str">
        <f>+'[2]Tabla N°3'!$C59</f>
        <v>CODINER</v>
      </c>
      <c r="G173" s="1" t="str">
        <f>+'[2]Tabla N°3'!G59</f>
        <v>BS4B</v>
      </c>
      <c r="H173" s="1" t="str">
        <f>+'[2]Tabla N°3'!D59</f>
        <v>Temuco 220</v>
      </c>
      <c r="I173" s="3">
        <f>+'[2]Tabla N°3'!$V59*1000</f>
        <v>49927.971611671615</v>
      </c>
      <c r="J173" s="3">
        <f>+'[2]Tabla N°3'!$U59*1000</f>
        <v>0</v>
      </c>
      <c r="K173" s="3">
        <f>+'[2]Tabla N°3'!$T59</f>
        <v>51.183000000000007</v>
      </c>
      <c r="L173" s="3">
        <f>+'[2]Tabla N°3'!$S59</f>
        <v>0</v>
      </c>
      <c r="M173" s="3">
        <f>+'[2]Tabla N°3'!$X59*1000</f>
        <v>2555463.3710001884</v>
      </c>
      <c r="N173" s="3">
        <f>+'[2]Tabla N°3'!$W59*1000</f>
        <v>0</v>
      </c>
      <c r="O173" s="3">
        <f>+'[2]Tabla N°3'!$Y59*1000</f>
        <v>11060.555245505433</v>
      </c>
    </row>
    <row r="174" spans="3:15" hidden="1" x14ac:dyDescent="0.25">
      <c r="C174" s="1">
        <v>53</v>
      </c>
      <c r="D174" s="4">
        <v>42767</v>
      </c>
      <c r="E174" s="1" t="s">
        <v>12</v>
      </c>
      <c r="F174" s="1" t="str">
        <f>+'[2]Tabla N°3'!$C60</f>
        <v>CODINER</v>
      </c>
      <c r="G174" s="1" t="str">
        <f>+'[2]Tabla N°3'!G60</f>
        <v>BS4C</v>
      </c>
      <c r="H174" s="1" t="str">
        <f>+'[2]Tabla N°3'!D60</f>
        <v>Charrua 220</v>
      </c>
      <c r="I174" s="3">
        <f>+'[2]Tabla N°3'!$V60*1000</f>
        <v>13178.161022524257</v>
      </c>
      <c r="J174" s="3">
        <f>+'[2]Tabla N°3'!$U60*1000</f>
        <v>0</v>
      </c>
      <c r="K174" s="3">
        <f>+'[2]Tabla N°3'!$T60</f>
        <v>49.769999999999996</v>
      </c>
      <c r="L174" s="3">
        <f>+'[2]Tabla N°3'!$S60</f>
        <v>0</v>
      </c>
      <c r="M174" s="3">
        <f>+'[2]Tabla N°3'!$X60*1000</f>
        <v>655877.07409103226</v>
      </c>
      <c r="N174" s="3">
        <f>+'[2]Tabla N°3'!$W60*1000</f>
        <v>0</v>
      </c>
      <c r="O174" s="3">
        <f>+'[2]Tabla N°3'!$Y60*1000</f>
        <v>0</v>
      </c>
    </row>
    <row r="175" spans="3:15" hidden="1" x14ac:dyDescent="0.25">
      <c r="C175" s="1">
        <v>54</v>
      </c>
      <c r="D175" s="4">
        <v>42767</v>
      </c>
      <c r="E175" s="1" t="s">
        <v>12</v>
      </c>
      <c r="F175" s="1" t="str">
        <f>+'[2]Tabla N°3'!$C61</f>
        <v>CODINER</v>
      </c>
      <c r="G175" s="1" t="str">
        <f>+'[2]Tabla N°3'!G61</f>
        <v>BS4C</v>
      </c>
      <c r="H175" s="1" t="str">
        <f>+'[2]Tabla N°3'!D61</f>
        <v>Temuco 220</v>
      </c>
      <c r="I175" s="3">
        <f>+'[2]Tabla N°3'!$V61*1000</f>
        <v>107467.30249993142</v>
      </c>
      <c r="J175" s="3">
        <f>+'[2]Tabla N°3'!$U61*1000</f>
        <v>0</v>
      </c>
      <c r="K175" s="3">
        <f>+'[2]Tabla N°3'!$T61</f>
        <v>51.183000000000007</v>
      </c>
      <c r="L175" s="3">
        <f>+'[2]Tabla N°3'!$S61</f>
        <v>0</v>
      </c>
      <c r="M175" s="3">
        <f>+'[2]Tabla N°3'!$X61*1000</f>
        <v>5500498.9438539902</v>
      </c>
      <c r="N175" s="3">
        <f>+'[2]Tabla N°3'!$W61*1000</f>
        <v>0</v>
      </c>
      <c r="O175" s="3">
        <f>+'[2]Tabla N°3'!$Y61*1000</f>
        <v>5962.7602936099383</v>
      </c>
    </row>
    <row r="176" spans="3:15" hidden="1" x14ac:dyDescent="0.25">
      <c r="C176" s="1">
        <v>55</v>
      </c>
      <c r="D176" s="4">
        <v>42767</v>
      </c>
      <c r="E176" s="1" t="s">
        <v>12</v>
      </c>
      <c r="F176" s="1" t="str">
        <f>+'[2]Tabla N°3'!$C62</f>
        <v>FRONTEL</v>
      </c>
      <c r="G176" s="1" t="str">
        <f>+'[2]Tabla N°3'!G62</f>
        <v>BS4A</v>
      </c>
      <c r="H176" s="1" t="str">
        <f>+'[2]Tabla N°3'!D62</f>
        <v>Charrua 220</v>
      </c>
      <c r="I176" s="3">
        <f>+'[2]Tabla N°3'!$V62*1000</f>
        <v>455513.72070296155</v>
      </c>
      <c r="J176" s="3">
        <f>+'[2]Tabla N°3'!$U62*1000</f>
        <v>0</v>
      </c>
      <c r="K176" s="3">
        <f>+'[2]Tabla N°3'!$T62</f>
        <v>49.769893640505359</v>
      </c>
      <c r="L176" s="3">
        <f>+'[2]Tabla N°3'!$S62</f>
        <v>0</v>
      </c>
      <c r="M176" s="3">
        <f>+'[2]Tabla N°3'!$X62*1000</f>
        <v>22670869.431177258</v>
      </c>
      <c r="N176" s="3">
        <f>+'[2]Tabla N°3'!$W62*1000</f>
        <v>0</v>
      </c>
      <c r="O176" s="3">
        <f>+'[2]Tabla N°3'!$Y62*1000</f>
        <v>19250.456251572788</v>
      </c>
    </row>
    <row r="177" spans="3:15" hidden="1" x14ac:dyDescent="0.25">
      <c r="C177" s="1">
        <v>56</v>
      </c>
      <c r="D177" s="4">
        <v>42767</v>
      </c>
      <c r="E177" s="1" t="s">
        <v>12</v>
      </c>
      <c r="F177" s="1" t="str">
        <f>+'[2]Tabla N°3'!$C63</f>
        <v>FRONTEL</v>
      </c>
      <c r="G177" s="1" t="str">
        <f>+'[2]Tabla N°3'!G63</f>
        <v>BS4A</v>
      </c>
      <c r="H177" s="1" t="str">
        <f>+'[2]Tabla N°3'!D63</f>
        <v>Temuco 220</v>
      </c>
      <c r="I177" s="3">
        <f>+'[2]Tabla N°3'!$V63*1000</f>
        <v>309828.27348107647</v>
      </c>
      <c r="J177" s="3">
        <f>+'[2]Tabla N°3'!$U63*1000</f>
        <v>0</v>
      </c>
      <c r="K177" s="3">
        <f>+'[2]Tabla N°3'!$T63</f>
        <v>51.183020325931636</v>
      </c>
      <c r="L177" s="3">
        <f>+'[2]Tabla N°3'!$S63</f>
        <v>0</v>
      </c>
      <c r="M177" s="3">
        <f>+'[2]Tabla N°3'!$X63*1000</f>
        <v>15857946.819130242</v>
      </c>
      <c r="N177" s="3">
        <f>+'[2]Tabla N°3'!$W63*1000</f>
        <v>0</v>
      </c>
      <c r="O177" s="3">
        <f>+'[2]Tabla N°3'!$Y63*1000</f>
        <v>38296.47382905925</v>
      </c>
    </row>
    <row r="178" spans="3:15" hidden="1" x14ac:dyDescent="0.25">
      <c r="C178" s="1">
        <v>57</v>
      </c>
      <c r="D178" s="4">
        <v>42767</v>
      </c>
      <c r="E178" s="1" t="s">
        <v>12</v>
      </c>
      <c r="F178" s="1" t="str">
        <f>+'[2]Tabla N°3'!$C64</f>
        <v>FRONTEL</v>
      </c>
      <c r="G178" s="1" t="str">
        <f>+'[2]Tabla N°3'!G64</f>
        <v>BS4A</v>
      </c>
      <c r="H178" s="1" t="str">
        <f>+'[2]Tabla N°3'!D64</f>
        <v>Hualpen 220</v>
      </c>
      <c r="I178" s="3">
        <f>+'[2]Tabla N°3'!$V64*1000</f>
        <v>6035.6307866361094</v>
      </c>
      <c r="J178" s="3">
        <f>+'[2]Tabla N°3'!$U64*1000</f>
        <v>0</v>
      </c>
      <c r="K178" s="3">
        <f>+'[2]Tabla N°3'!$T64</f>
        <v>49.427317474341422</v>
      </c>
      <c r="L178" s="3">
        <f>+'[2]Tabla N°3'!$S64</f>
        <v>0</v>
      </c>
      <c r="M178" s="3">
        <f>+'[2]Tabla N°3'!$X64*1000</f>
        <v>298325.03904897202</v>
      </c>
      <c r="N178" s="3">
        <f>+'[2]Tabla N°3'!$W64*1000</f>
        <v>0</v>
      </c>
      <c r="O178" s="3">
        <f>+'[2]Tabla N°3'!$Y64*1000</f>
        <v>281.94203368342568</v>
      </c>
    </row>
    <row r="179" spans="3:15" hidden="1" x14ac:dyDescent="0.25">
      <c r="C179" s="1">
        <v>58</v>
      </c>
      <c r="D179" s="4">
        <v>42767</v>
      </c>
      <c r="E179" s="1" t="s">
        <v>12</v>
      </c>
      <c r="F179" s="1" t="str">
        <f>+'[2]Tabla N°3'!$C65</f>
        <v>FRONTEL</v>
      </c>
      <c r="G179" s="1" t="str">
        <f>+'[2]Tabla N°3'!G65</f>
        <v>BS4A</v>
      </c>
      <c r="H179" s="1" t="str">
        <f>+'[2]Tabla N°3'!D65</f>
        <v>Lagunillas 220</v>
      </c>
      <c r="I179" s="3">
        <f>+'[2]Tabla N°3'!$V65*1000</f>
        <v>166970.07047794509</v>
      </c>
      <c r="J179" s="3">
        <f>+'[2]Tabla N°3'!$U65*1000</f>
        <v>0</v>
      </c>
      <c r="K179" s="3">
        <f>+'[2]Tabla N°3'!$T65</f>
        <v>49.213207370488945</v>
      </c>
      <c r="L179" s="3">
        <f>+'[2]Tabla N°3'!$S65</f>
        <v>0</v>
      </c>
      <c r="M179" s="3">
        <f>+'[2]Tabla N°3'!$X65*1000</f>
        <v>8217132.7030962659</v>
      </c>
      <c r="N179" s="3">
        <f>+'[2]Tabla N°3'!$W65*1000</f>
        <v>0</v>
      </c>
      <c r="O179" s="3">
        <f>+'[2]Tabla N°3'!$Y65*1000</f>
        <v>9509.8954483421421</v>
      </c>
    </row>
    <row r="180" spans="3:15" hidden="1" x14ac:dyDescent="0.25">
      <c r="C180" s="1">
        <v>59</v>
      </c>
      <c r="D180" s="4">
        <v>42767</v>
      </c>
      <c r="E180" s="1" t="s">
        <v>12</v>
      </c>
      <c r="F180" s="1" t="str">
        <f>+'[2]Tabla N°3'!$C66</f>
        <v>FRONTEL</v>
      </c>
      <c r="G180" s="1" t="str">
        <f>+'[2]Tabla N°3'!G66</f>
        <v>BS4B</v>
      </c>
      <c r="H180" s="1" t="str">
        <f>+'[2]Tabla N°3'!D66</f>
        <v>Charrua 220</v>
      </c>
      <c r="I180" s="3">
        <f>+'[2]Tabla N°3'!$V66*1000</f>
        <v>622454.54390022135</v>
      </c>
      <c r="J180" s="3">
        <f>+'[2]Tabla N°3'!$U66*1000</f>
        <v>0</v>
      </c>
      <c r="K180" s="3">
        <f>+'[2]Tabla N°3'!$T66</f>
        <v>49.769893640505359</v>
      </c>
      <c r="L180" s="3">
        <f>+'[2]Tabla N°3'!$S66</f>
        <v>0</v>
      </c>
      <c r="M180" s="3">
        <f>+'[2]Tabla N°3'!$X66*1000</f>
        <v>30979496.44596329</v>
      </c>
      <c r="N180" s="3">
        <f>+'[2]Tabla N°3'!$W66*1000</f>
        <v>0</v>
      </c>
      <c r="O180" s="3">
        <f>+'[2]Tabla N°3'!$Y66*1000</f>
        <v>26305.539046007485</v>
      </c>
    </row>
    <row r="181" spans="3:15" hidden="1" x14ac:dyDescent="0.25">
      <c r="C181" s="1">
        <v>60</v>
      </c>
      <c r="D181" s="4">
        <v>42767</v>
      </c>
      <c r="E181" s="1" t="s">
        <v>12</v>
      </c>
      <c r="F181" s="1" t="str">
        <f>+'[2]Tabla N°3'!$C67</f>
        <v>FRONTEL</v>
      </c>
      <c r="G181" s="1" t="str">
        <f>+'[2]Tabla N°3'!G67</f>
        <v>BS4B</v>
      </c>
      <c r="H181" s="1" t="str">
        <f>+'[2]Tabla N°3'!D67</f>
        <v>Temuco 220</v>
      </c>
      <c r="I181" s="3">
        <f>+'[2]Tabla N°3'!$V67*1000</f>
        <v>424886.5275506209</v>
      </c>
      <c r="J181" s="3">
        <f>+'[2]Tabla N°3'!$U67*1000</f>
        <v>0</v>
      </c>
      <c r="K181" s="3">
        <f>+'[2]Tabla N°3'!$T67</f>
        <v>51.183020325931636</v>
      </c>
      <c r="L181" s="3">
        <f>+'[2]Tabla N°3'!$S67</f>
        <v>0</v>
      </c>
      <c r="M181" s="3">
        <f>+'[2]Tabla N°3'!$X67*1000</f>
        <v>21746975.775837943</v>
      </c>
      <c r="N181" s="3">
        <f>+'[2]Tabla N°3'!$W67*1000</f>
        <v>0</v>
      </c>
      <c r="O181" s="3">
        <f>+'[2]Tabla N°3'!$Y67*1000</f>
        <v>52518.305059257436</v>
      </c>
    </row>
    <row r="182" spans="3:15" hidden="1" x14ac:dyDescent="0.25">
      <c r="C182" s="1">
        <v>61</v>
      </c>
      <c r="D182" s="4">
        <v>42767</v>
      </c>
      <c r="E182" s="1" t="s">
        <v>12</v>
      </c>
      <c r="F182" s="1" t="str">
        <f>+'[2]Tabla N°3'!$C68</f>
        <v>FRONTEL</v>
      </c>
      <c r="G182" s="1" t="str">
        <f>+'[2]Tabla N°3'!G68</f>
        <v>BS4B</v>
      </c>
      <c r="H182" s="1" t="str">
        <f>+'[2]Tabla N°3'!D68</f>
        <v>Hualpen 220</v>
      </c>
      <c r="I182" s="3">
        <f>+'[2]Tabla N°3'!$V68*1000</f>
        <v>7502.3326014334898</v>
      </c>
      <c r="J182" s="3">
        <f>+'[2]Tabla N°3'!$U68*1000</f>
        <v>0</v>
      </c>
      <c r="K182" s="3">
        <f>+'[2]Tabla N°3'!$T68</f>
        <v>49.427317474341422</v>
      </c>
      <c r="L182" s="3">
        <f>+'[2]Tabla N°3'!$S68</f>
        <v>0</v>
      </c>
      <c r="M182" s="3">
        <f>+'[2]Tabla N°3'!$X68*1000</f>
        <v>370820.17528915487</v>
      </c>
      <c r="N182" s="3">
        <f>+'[2]Tabla N°3'!$W68*1000</f>
        <v>0</v>
      </c>
      <c r="O182" s="3">
        <f>+'[2]Tabla N°3'!$Y68*1000</f>
        <v>350.45598145285476</v>
      </c>
    </row>
    <row r="183" spans="3:15" hidden="1" x14ac:dyDescent="0.25">
      <c r="C183" s="1">
        <v>62</v>
      </c>
      <c r="D183" s="4">
        <v>42767</v>
      </c>
      <c r="E183" s="1" t="s">
        <v>12</v>
      </c>
      <c r="F183" s="1" t="str">
        <f>+'[2]Tabla N°3'!$C69</f>
        <v>FRONTEL</v>
      </c>
      <c r="G183" s="1" t="str">
        <f>+'[2]Tabla N°3'!G69</f>
        <v>BS4B</v>
      </c>
      <c r="H183" s="1" t="str">
        <f>+'[2]Tabla N°3'!D69</f>
        <v>Lagunillas 220</v>
      </c>
      <c r="I183" s="3">
        <f>+'[2]Tabla N°3'!$V69*1000</f>
        <v>212634.21643558049</v>
      </c>
      <c r="J183" s="3">
        <f>+'[2]Tabla N°3'!$U69*1000</f>
        <v>0</v>
      </c>
      <c r="K183" s="3">
        <f>+'[2]Tabla N°3'!$T69</f>
        <v>49.213207370488938</v>
      </c>
      <c r="L183" s="3">
        <f>+'[2]Tabla N°3'!$S69</f>
        <v>0</v>
      </c>
      <c r="M183" s="3">
        <f>+'[2]Tabla N°3'!$X69*1000</f>
        <v>10464411.787505651</v>
      </c>
      <c r="N183" s="3">
        <f>+'[2]Tabla N°3'!$W69*1000</f>
        <v>0</v>
      </c>
      <c r="O183" s="3">
        <f>+'[2]Tabla N°3'!$Y69*1000</f>
        <v>12110.72835541281</v>
      </c>
    </row>
    <row r="184" spans="3:15" hidden="1" x14ac:dyDescent="0.25">
      <c r="C184" s="1">
        <v>63</v>
      </c>
      <c r="D184" s="4">
        <v>42767</v>
      </c>
      <c r="E184" s="1" t="s">
        <v>12</v>
      </c>
      <c r="F184" s="1" t="str">
        <f>+'[2]Tabla N°3'!$C70</f>
        <v>FRONTEL</v>
      </c>
      <c r="G184" s="1" t="str">
        <f>+'[2]Tabla N°3'!G70</f>
        <v>BS4C</v>
      </c>
      <c r="H184" s="1" t="str">
        <f>+'[2]Tabla N°3'!D70</f>
        <v>Charrua 220</v>
      </c>
      <c r="I184" s="3">
        <f>+'[2]Tabla N°3'!$V70*1000</f>
        <v>346444.84813920269</v>
      </c>
      <c r="J184" s="3">
        <f>+'[2]Tabla N°3'!$U70*1000</f>
        <v>2280.0038339498051</v>
      </c>
      <c r="K184" s="3">
        <f>+'[2]Tabla N°3'!$T70</f>
        <v>49.769893640505352</v>
      </c>
      <c r="L184" s="3">
        <f>+'[2]Tabla N°3'!$S70</f>
        <v>5075.7405571666395</v>
      </c>
      <c r="M184" s="3">
        <f>+'[2]Tabla N°3'!$X70*1000</f>
        <v>17242523.244189147</v>
      </c>
      <c r="N184" s="3">
        <f>+'[2]Tabla N°3'!$W70*1000</f>
        <v>11572707.930474456</v>
      </c>
      <c r="O184" s="3">
        <f>+'[2]Tabla N°3'!$Y70*1000</f>
        <v>14641.098806846849</v>
      </c>
    </row>
    <row r="185" spans="3:15" hidden="1" x14ac:dyDescent="0.25">
      <c r="C185" s="1">
        <v>64</v>
      </c>
      <c r="D185" s="4">
        <v>42767</v>
      </c>
      <c r="E185" s="1" t="s">
        <v>12</v>
      </c>
      <c r="F185" s="1" t="str">
        <f>+'[2]Tabla N°3'!$C71</f>
        <v>FRONTEL</v>
      </c>
      <c r="G185" s="1" t="str">
        <f>+'[2]Tabla N°3'!G71</f>
        <v>BS4C</v>
      </c>
      <c r="H185" s="1" t="str">
        <f>+'[2]Tabla N°3'!D71</f>
        <v>Temuco 220</v>
      </c>
      <c r="I185" s="3">
        <f>+'[2]Tabla N°3'!$V71*1000</f>
        <v>230021.50884445006</v>
      </c>
      <c r="J185" s="3">
        <f>+'[2]Tabla N°3'!$U71*1000</f>
        <v>1772.6791563142619</v>
      </c>
      <c r="K185" s="3">
        <f>+'[2]Tabla N°3'!$T71</f>
        <v>51.183020325931629</v>
      </c>
      <c r="L185" s="3">
        <f>+'[2]Tabla N°3'!$S71</f>
        <v>5185.1752835603183</v>
      </c>
      <c r="M185" s="3">
        <f>+'[2]Tabla N°3'!$X71*1000</f>
        <v>11773195.56258695</v>
      </c>
      <c r="N185" s="3">
        <f>+'[2]Tabla N°3'!$W71*1000</f>
        <v>9191652.1470032688</v>
      </c>
      <c r="O185" s="3">
        <f>+'[2]Tabla N°3'!$Y71*1000</f>
        <v>28431.920026563472</v>
      </c>
    </row>
    <row r="186" spans="3:15" hidden="1" x14ac:dyDescent="0.25">
      <c r="C186" s="1">
        <v>65</v>
      </c>
      <c r="D186" s="4">
        <v>42767</v>
      </c>
      <c r="E186" s="1" t="s">
        <v>12</v>
      </c>
      <c r="F186" s="1" t="str">
        <f>+'[2]Tabla N°3'!$C72</f>
        <v>FRONTEL</v>
      </c>
      <c r="G186" s="1" t="str">
        <f>+'[2]Tabla N°3'!G72</f>
        <v>BS4C</v>
      </c>
      <c r="H186" s="1" t="str">
        <f>+'[2]Tabla N°3'!D72</f>
        <v>Hualpen 220</v>
      </c>
      <c r="I186" s="3">
        <f>+'[2]Tabla N°3'!$V72*1000</f>
        <v>4103.9358417660869</v>
      </c>
      <c r="J186" s="3">
        <f>+'[2]Tabla N°3'!$U72*1000</f>
        <v>34.388675905576228</v>
      </c>
      <c r="K186" s="3">
        <f>+'[2]Tabla N°3'!$T72</f>
        <v>49.427317474341422</v>
      </c>
      <c r="L186" s="3">
        <f>+'[2]Tabla N°3'!$S72</f>
        <v>5035.1256071648604</v>
      </c>
      <c r="M186" s="3">
        <f>+'[2]Tabla N°3'!$X72*1000</f>
        <v>202846.53974530098</v>
      </c>
      <c r="N186" s="3">
        <f>+'[2]Tabla N°3'!$W72*1000</f>
        <v>173151.30264866012</v>
      </c>
      <c r="O186" s="3">
        <f>+'[2]Tabla N°3'!$Y72*1000</f>
        <v>191.70689166338369</v>
      </c>
    </row>
    <row r="187" spans="3:15" hidden="1" x14ac:dyDescent="0.25">
      <c r="C187" s="1">
        <v>66</v>
      </c>
      <c r="D187" s="4">
        <v>42767</v>
      </c>
      <c r="E187" s="1" t="s">
        <v>12</v>
      </c>
      <c r="F187" s="1" t="str">
        <f>+'[2]Tabla N°3'!$C73</f>
        <v>FRONTEL</v>
      </c>
      <c r="G187" s="1" t="str">
        <f>+'[2]Tabla N°3'!G73</f>
        <v>BS4C</v>
      </c>
      <c r="H187" s="1" t="str">
        <f>+'[2]Tabla N°3'!D73</f>
        <v>Lagunillas 220</v>
      </c>
      <c r="I187" s="3">
        <f>+'[2]Tabla N°3'!$V73*1000</f>
        <v>128768.67924425531</v>
      </c>
      <c r="J187" s="3">
        <f>+'[2]Tabla N°3'!$U73*1000</f>
        <v>1145.4108550566896</v>
      </c>
      <c r="K187" s="3">
        <f>+'[2]Tabla N°3'!$T73</f>
        <v>49.213207370488945</v>
      </c>
      <c r="L187" s="3">
        <f>+'[2]Tabla N°3'!$S73</f>
        <v>5049.7921168877247</v>
      </c>
      <c r="M187" s="3">
        <f>+'[2]Tabla N°3'!$X73*1000</f>
        <v>6337119.7144715125</v>
      </c>
      <c r="N187" s="3">
        <f>+'[2]Tabla N°3'!$W73*1000</f>
        <v>5784086.7064628992</v>
      </c>
      <c r="O187" s="3">
        <f>+'[2]Tabla N°3'!$Y73*1000</f>
        <v>7334.1088802841823</v>
      </c>
    </row>
    <row r="188" spans="3:15" hidden="1" x14ac:dyDescent="0.25">
      <c r="C188" s="1">
        <v>67</v>
      </c>
      <c r="D188" s="4">
        <v>42767</v>
      </c>
      <c r="E188" s="1" t="s">
        <v>12</v>
      </c>
      <c r="F188" s="1" t="str">
        <f>+'[2]Tabla N°3'!$C74</f>
        <v>COOPELAN</v>
      </c>
      <c r="G188" s="1" t="str">
        <f>+'[2]Tabla N°3'!G74</f>
        <v>BS4A</v>
      </c>
      <c r="H188" s="1" t="str">
        <f>+'[2]Tabla N°3'!D74</f>
        <v>Charrua 220</v>
      </c>
      <c r="I188" s="3">
        <f>+'[2]Tabla N°3'!$V74*1000</f>
        <v>300675.56946000003</v>
      </c>
      <c r="J188" s="3">
        <f>+'[2]Tabla N°3'!$U74*1000</f>
        <v>0</v>
      </c>
      <c r="K188" s="3">
        <f>+'[2]Tabla N°3'!$T74</f>
        <v>49.77</v>
      </c>
      <c r="L188" s="3">
        <f>+'[2]Tabla N°3'!$S74</f>
        <v>0</v>
      </c>
      <c r="M188" s="3">
        <f>+'[2]Tabla N°3'!$X74*1000</f>
        <v>14964623.092024202</v>
      </c>
      <c r="N188" s="3">
        <f>+'[2]Tabla N°3'!$W74*1000</f>
        <v>0</v>
      </c>
      <c r="O188" s="3">
        <f>+'[2]Tabla N°3'!$Y74*1000</f>
        <v>0</v>
      </c>
    </row>
    <row r="189" spans="3:15" hidden="1" x14ac:dyDescent="0.25">
      <c r="C189" s="1">
        <v>68</v>
      </c>
      <c r="D189" s="4">
        <v>42767</v>
      </c>
      <c r="E189" s="1" t="s">
        <v>12</v>
      </c>
      <c r="F189" s="1" t="str">
        <f>+'[2]Tabla N°3'!$C75</f>
        <v>COOPELAN</v>
      </c>
      <c r="G189" s="1" t="str">
        <f>+'[2]Tabla N°3'!G75</f>
        <v>BS4A</v>
      </c>
      <c r="H189" s="1" t="str">
        <f>+'[2]Tabla N°3'!D75</f>
        <v>Hualpen 220</v>
      </c>
      <c r="I189" s="3">
        <f>+'[2]Tabla N°3'!$V75*1000</f>
        <v>3027.15906</v>
      </c>
      <c r="J189" s="3">
        <f>+'[2]Tabla N°3'!$U75*1000</f>
        <v>0</v>
      </c>
      <c r="K189" s="3">
        <f>+'[2]Tabla N°3'!$T75</f>
        <v>49.427999999999997</v>
      </c>
      <c r="L189" s="3">
        <f>+'[2]Tabla N°3'!$S75</f>
        <v>0</v>
      </c>
      <c r="M189" s="3">
        <f>+'[2]Tabla N°3'!$X75*1000</f>
        <v>149626.41801767997</v>
      </c>
      <c r="N189" s="3">
        <f>+'[2]Tabla N°3'!$W75*1000</f>
        <v>0</v>
      </c>
      <c r="O189" s="3">
        <f>+'[2]Tabla N°3'!$Y75*1000</f>
        <v>0</v>
      </c>
    </row>
    <row r="190" spans="3:15" hidden="1" x14ac:dyDescent="0.25">
      <c r="C190" s="1">
        <v>69</v>
      </c>
      <c r="D190" s="4">
        <v>42767</v>
      </c>
      <c r="E190" s="1" t="s">
        <v>12</v>
      </c>
      <c r="F190" s="1" t="str">
        <f>+'[2]Tabla N°3'!$C76</f>
        <v>COOPELAN</v>
      </c>
      <c r="G190" s="1" t="str">
        <f>+'[2]Tabla N°3'!G76</f>
        <v>BS4B</v>
      </c>
      <c r="H190" s="1" t="str">
        <f>+'[2]Tabla N°3'!D76</f>
        <v>Charrua 220</v>
      </c>
      <c r="I190" s="3">
        <f>+'[2]Tabla N°3'!$V76*1000</f>
        <v>401132.98343000002</v>
      </c>
      <c r="J190" s="3">
        <f>+'[2]Tabla N°3'!$U76*1000</f>
        <v>0</v>
      </c>
      <c r="K190" s="3">
        <f>+'[2]Tabla N°3'!$T76</f>
        <v>49.77</v>
      </c>
      <c r="L190" s="3">
        <f>+'[2]Tabla N°3'!$S76</f>
        <v>0</v>
      </c>
      <c r="M190" s="3">
        <f>+'[2]Tabla N°3'!$X76*1000</f>
        <v>19964388.585311104</v>
      </c>
      <c r="N190" s="3">
        <f>+'[2]Tabla N°3'!$W76*1000</f>
        <v>0</v>
      </c>
      <c r="O190" s="3">
        <f>+'[2]Tabla N°3'!$Y76*1000</f>
        <v>0</v>
      </c>
    </row>
    <row r="191" spans="3:15" hidden="1" x14ac:dyDescent="0.25">
      <c r="C191" s="1">
        <v>70</v>
      </c>
      <c r="D191" s="4">
        <v>42767</v>
      </c>
      <c r="E191" s="1" t="s">
        <v>12</v>
      </c>
      <c r="F191" s="1" t="str">
        <f>+'[2]Tabla N°3'!$C77</f>
        <v>COOPELAN</v>
      </c>
      <c r="G191" s="1" t="str">
        <f>+'[2]Tabla N°3'!G77</f>
        <v>BS4B</v>
      </c>
      <c r="H191" s="1" t="str">
        <f>+'[2]Tabla N°3'!D77</f>
        <v>Hualpen 220</v>
      </c>
      <c r="I191" s="3">
        <f>+'[2]Tabla N°3'!$V77*1000</f>
        <v>4201.7346100000004</v>
      </c>
      <c r="J191" s="3">
        <f>+'[2]Tabla N°3'!$U77*1000</f>
        <v>0</v>
      </c>
      <c r="K191" s="3">
        <f>+'[2]Tabla N°3'!$T77</f>
        <v>49.427999999999997</v>
      </c>
      <c r="L191" s="3">
        <f>+'[2]Tabla N°3'!$S77</f>
        <v>0</v>
      </c>
      <c r="M191" s="3">
        <f>+'[2]Tabla N°3'!$X77*1000</f>
        <v>207683.33830308003</v>
      </c>
      <c r="N191" s="3">
        <f>+'[2]Tabla N°3'!$W77*1000</f>
        <v>0</v>
      </c>
      <c r="O191" s="3">
        <f>+'[2]Tabla N°3'!$Y77*1000</f>
        <v>0</v>
      </c>
    </row>
    <row r="192" spans="3:15" hidden="1" x14ac:dyDescent="0.25">
      <c r="C192" s="1">
        <v>71</v>
      </c>
      <c r="D192" s="4">
        <v>42767</v>
      </c>
      <c r="E192" s="1" t="s">
        <v>12</v>
      </c>
      <c r="F192" s="1" t="str">
        <f>+'[2]Tabla N°3'!$C78</f>
        <v>COOPELAN</v>
      </c>
      <c r="G192" s="1" t="str">
        <f>+'[2]Tabla N°3'!G78</f>
        <v>BS4C</v>
      </c>
      <c r="H192" s="1" t="str">
        <f>+'[2]Tabla N°3'!D78</f>
        <v>Charrua 220</v>
      </c>
      <c r="I192" s="3">
        <f>+'[2]Tabla N°3'!$V78*1000</f>
        <v>221279.06677</v>
      </c>
      <c r="J192" s="3">
        <f>+'[2]Tabla N°3'!$U78*1000</f>
        <v>0</v>
      </c>
      <c r="K192" s="3">
        <f>+'[2]Tabla N°3'!$T78</f>
        <v>49.77</v>
      </c>
      <c r="L192" s="3">
        <f>+'[2]Tabla N°3'!$S78</f>
        <v>5075.7348000000002</v>
      </c>
      <c r="M192" s="3">
        <f>+'[2]Tabla N°3'!$X78*1000</f>
        <v>11013059.153142901</v>
      </c>
      <c r="N192" s="3">
        <f>+'[2]Tabla N°3'!$W78*1000</f>
        <v>0</v>
      </c>
      <c r="O192" s="3">
        <f>+'[2]Tabla N°3'!$Y78*1000</f>
        <v>0</v>
      </c>
    </row>
    <row r="193" spans="3:15" hidden="1" x14ac:dyDescent="0.25">
      <c r="C193" s="1">
        <v>72</v>
      </c>
      <c r="D193" s="4">
        <v>42767</v>
      </c>
      <c r="E193" s="1" t="s">
        <v>12</v>
      </c>
      <c r="F193" s="1" t="str">
        <f>+'[2]Tabla N°3'!$C79</f>
        <v>COOPELAN</v>
      </c>
      <c r="G193" s="1" t="str">
        <f>+'[2]Tabla N°3'!G79</f>
        <v>BS4C</v>
      </c>
      <c r="H193" s="1" t="str">
        <f>+'[2]Tabla N°3'!D79</f>
        <v>Hualpen 220</v>
      </c>
      <c r="I193" s="3">
        <f>+'[2]Tabla N°3'!$V79*1000</f>
        <v>2116.4742799999999</v>
      </c>
      <c r="J193" s="3">
        <f>+'[2]Tabla N°3'!$U79*1000</f>
        <v>0</v>
      </c>
      <c r="K193" s="3">
        <f>+'[2]Tabla N°3'!$T79</f>
        <v>49.427999999999997</v>
      </c>
      <c r="L193" s="3">
        <f>+'[2]Tabla N°3'!$S79</f>
        <v>5035.1028999999999</v>
      </c>
      <c r="M193" s="3">
        <f>+'[2]Tabla N°3'!$X79*1000</f>
        <v>104613.09071183999</v>
      </c>
      <c r="N193" s="3">
        <f>+'[2]Tabla N°3'!$W79*1000</f>
        <v>0</v>
      </c>
      <c r="O193" s="3">
        <f>+'[2]Tabla N°3'!$Y79*1000</f>
        <v>0</v>
      </c>
    </row>
    <row r="194" spans="3:15" hidden="1" x14ac:dyDescent="0.25">
      <c r="C194" s="1">
        <v>73</v>
      </c>
      <c r="D194" s="4">
        <v>42767</v>
      </c>
      <c r="E194" s="1" t="s">
        <v>12</v>
      </c>
      <c r="F194" s="1" t="str">
        <f>+'[2]Tabla N°3'!$C80</f>
        <v>Luzlinares</v>
      </c>
      <c r="G194" s="1" t="str">
        <f>+'[2]Tabla N°3'!G80</f>
        <v>BS4A</v>
      </c>
      <c r="H194" s="1" t="str">
        <f>+'[2]Tabla N°3'!D80</f>
        <v>Ancoa 220</v>
      </c>
      <c r="I194" s="3">
        <f>+'[2]Tabla N°3'!$V80*1000</f>
        <v>112218.00260836536</v>
      </c>
      <c r="J194" s="3">
        <f>+'[2]Tabla N°3'!$U80*1000</f>
        <v>0</v>
      </c>
      <c r="K194" s="3">
        <f>+'[2]Tabla N°3'!$T80</f>
        <v>51.96200000000001</v>
      </c>
      <c r="L194" s="3">
        <f>+'[2]Tabla N°3'!$S80</f>
        <v>0</v>
      </c>
      <c r="M194" s="3">
        <f>+'[2]Tabla N°3'!$X80*1000</f>
        <v>5831071.8515358819</v>
      </c>
      <c r="N194" s="3">
        <f>+'[2]Tabla N°3'!$W80*1000</f>
        <v>0</v>
      </c>
      <c r="O194" s="3">
        <f>+'[2]Tabla N°3'!$Y80*1000</f>
        <v>0</v>
      </c>
    </row>
    <row r="195" spans="3:15" hidden="1" x14ac:dyDescent="0.25">
      <c r="C195" s="1">
        <v>74</v>
      </c>
      <c r="D195" s="4">
        <v>42767</v>
      </c>
      <c r="E195" s="1" t="s">
        <v>12</v>
      </c>
      <c r="F195" s="1" t="str">
        <f>+'[2]Tabla N°3'!$C81</f>
        <v>Luzlinares</v>
      </c>
      <c r="G195" s="1" t="str">
        <f>+'[2]Tabla N°3'!G81</f>
        <v>BS4A</v>
      </c>
      <c r="H195" s="1" t="str">
        <f>+'[2]Tabla N°3'!D81</f>
        <v>Charrua 220</v>
      </c>
      <c r="I195" s="3">
        <f>+'[2]Tabla N°3'!$V81*1000</f>
        <v>92868.779051483682</v>
      </c>
      <c r="J195" s="3">
        <f>+'[2]Tabla N°3'!$U81*1000</f>
        <v>0</v>
      </c>
      <c r="K195" s="3">
        <f>+'[2]Tabla N°3'!$T81</f>
        <v>49.005000000000003</v>
      </c>
      <c r="L195" s="3">
        <f>+'[2]Tabla N°3'!$S81</f>
        <v>0</v>
      </c>
      <c r="M195" s="3">
        <f>+'[2]Tabla N°3'!$X81*1000</f>
        <v>4551034.517417958</v>
      </c>
      <c r="N195" s="3">
        <f>+'[2]Tabla N°3'!$W81*1000</f>
        <v>0</v>
      </c>
      <c r="O195" s="3">
        <f>+'[2]Tabla N°3'!$Y81*1000</f>
        <v>0</v>
      </c>
    </row>
    <row r="196" spans="3:15" hidden="1" x14ac:dyDescent="0.25">
      <c r="C196" s="1">
        <v>75</v>
      </c>
      <c r="D196" s="4">
        <v>42767</v>
      </c>
      <c r="E196" s="1" t="s">
        <v>12</v>
      </c>
      <c r="F196" s="1" t="str">
        <f>+'[2]Tabla N°3'!$C82</f>
        <v>Luzlinares</v>
      </c>
      <c r="G196" s="1" t="str">
        <f>+'[2]Tabla N°3'!G82</f>
        <v>BS4A</v>
      </c>
      <c r="H196" s="1" t="str">
        <f>+'[2]Tabla N°3'!D82</f>
        <v>Itahue 220</v>
      </c>
      <c r="I196" s="3">
        <f>+'[2]Tabla N°3'!$V82*1000</f>
        <v>38828.361842623613</v>
      </c>
      <c r="J196" s="3">
        <f>+'[2]Tabla N°3'!$U82*1000</f>
        <v>0</v>
      </c>
      <c r="K196" s="3">
        <f>+'[2]Tabla N°3'!$T82</f>
        <v>52.567999999999991</v>
      </c>
      <c r="L196" s="3">
        <f>+'[2]Tabla N°3'!$S82</f>
        <v>0</v>
      </c>
      <c r="M196" s="3">
        <f>+'[2]Tabla N°3'!$X82*1000</f>
        <v>2041129.325343038</v>
      </c>
      <c r="N196" s="3">
        <f>+'[2]Tabla N°3'!$W82*1000</f>
        <v>0</v>
      </c>
      <c r="O196" s="3">
        <f>+'[2]Tabla N°3'!$Y82*1000</f>
        <v>1897.2002445214673</v>
      </c>
    </row>
    <row r="197" spans="3:15" hidden="1" x14ac:dyDescent="0.25">
      <c r="C197" s="1">
        <v>76</v>
      </c>
      <c r="D197" s="4">
        <v>42767</v>
      </c>
      <c r="E197" s="1" t="s">
        <v>12</v>
      </c>
      <c r="F197" s="1" t="str">
        <f>+'[2]Tabla N°3'!$C83</f>
        <v>Luzlinares</v>
      </c>
      <c r="G197" s="1" t="str">
        <f>+'[2]Tabla N°3'!G83</f>
        <v>BS4B</v>
      </c>
      <c r="H197" s="1" t="str">
        <f>+'[2]Tabla N°3'!D83</f>
        <v>Ancoa 220</v>
      </c>
      <c r="I197" s="3">
        <f>+'[2]Tabla N°3'!$V83*1000</f>
        <v>154738.33113893867</v>
      </c>
      <c r="J197" s="3">
        <f>+'[2]Tabla N°3'!$U83*1000</f>
        <v>0</v>
      </c>
      <c r="K197" s="3">
        <f>+'[2]Tabla N°3'!$T83</f>
        <v>51.962000000000003</v>
      </c>
      <c r="L197" s="3">
        <f>+'[2]Tabla N°3'!$S83</f>
        <v>0</v>
      </c>
      <c r="M197" s="3">
        <f>+'[2]Tabla N°3'!$X83*1000</f>
        <v>8040513.1626415318</v>
      </c>
      <c r="N197" s="3">
        <f>+'[2]Tabla N°3'!$W83*1000</f>
        <v>0</v>
      </c>
      <c r="O197" s="3">
        <f>+'[2]Tabla N°3'!$Y83*1000</f>
        <v>0</v>
      </c>
    </row>
    <row r="198" spans="3:15" hidden="1" x14ac:dyDescent="0.25">
      <c r="C198" s="1">
        <v>77</v>
      </c>
      <c r="D198" s="4">
        <v>42767</v>
      </c>
      <c r="E198" s="1" t="s">
        <v>12</v>
      </c>
      <c r="F198" s="1" t="str">
        <f>+'[2]Tabla N°3'!$C84</f>
        <v>Luzlinares</v>
      </c>
      <c r="G198" s="1" t="str">
        <f>+'[2]Tabla N°3'!G84</f>
        <v>BS4B</v>
      </c>
      <c r="H198" s="1" t="str">
        <f>+'[2]Tabla N°3'!D84</f>
        <v>Charrua 220</v>
      </c>
      <c r="I198" s="3">
        <f>+'[2]Tabla N°3'!$V84*1000</f>
        <v>127719.66739513887</v>
      </c>
      <c r="J198" s="3">
        <f>+'[2]Tabla N°3'!$U84*1000</f>
        <v>0</v>
      </c>
      <c r="K198" s="3">
        <f>+'[2]Tabla N°3'!$T84</f>
        <v>49.005000000000003</v>
      </c>
      <c r="L198" s="3">
        <f>+'[2]Tabla N°3'!$S84</f>
        <v>0</v>
      </c>
      <c r="M198" s="3">
        <f>+'[2]Tabla N°3'!$X84*1000</f>
        <v>6258902.3006987805</v>
      </c>
      <c r="N198" s="3">
        <f>+'[2]Tabla N°3'!$W84*1000</f>
        <v>0</v>
      </c>
      <c r="O198" s="3">
        <f>+'[2]Tabla N°3'!$Y84*1000</f>
        <v>0</v>
      </c>
    </row>
    <row r="199" spans="3:15" hidden="1" x14ac:dyDescent="0.25">
      <c r="C199" s="1">
        <v>78</v>
      </c>
      <c r="D199" s="4">
        <v>42767</v>
      </c>
      <c r="E199" s="1" t="s">
        <v>12</v>
      </c>
      <c r="F199" s="1" t="str">
        <f>+'[2]Tabla N°3'!$C85</f>
        <v>Luzlinares</v>
      </c>
      <c r="G199" s="1" t="str">
        <f>+'[2]Tabla N°3'!G85</f>
        <v>BS4B</v>
      </c>
      <c r="H199" s="1" t="str">
        <f>+'[2]Tabla N°3'!D85</f>
        <v>Itahue 220</v>
      </c>
      <c r="I199" s="3">
        <f>+'[2]Tabla N°3'!$V85*1000</f>
        <v>53708.070674110742</v>
      </c>
      <c r="J199" s="3">
        <f>+'[2]Tabla N°3'!$U85*1000</f>
        <v>0</v>
      </c>
      <c r="K199" s="3">
        <f>+'[2]Tabla N°3'!$T85</f>
        <v>52.568000000000005</v>
      </c>
      <c r="L199" s="3">
        <f>+'[2]Tabla N°3'!$S85</f>
        <v>0</v>
      </c>
      <c r="M199" s="3">
        <f>+'[2]Tabla N°3'!$X85*1000</f>
        <v>2823325.8591966536</v>
      </c>
      <c r="N199" s="3">
        <f>+'[2]Tabla N°3'!$W85*1000</f>
        <v>0</v>
      </c>
      <c r="O199" s="3">
        <f>+'[2]Tabla N°3'!$Y85*1000</f>
        <v>2820.7581678862916</v>
      </c>
    </row>
    <row r="200" spans="3:15" hidden="1" x14ac:dyDescent="0.25">
      <c r="C200" s="1">
        <v>79</v>
      </c>
      <c r="D200" s="4">
        <v>42767</v>
      </c>
      <c r="E200" s="1" t="s">
        <v>12</v>
      </c>
      <c r="F200" s="1" t="str">
        <f>+'[2]Tabla N°3'!$C86</f>
        <v>Luzlinares</v>
      </c>
      <c r="G200" s="1" t="str">
        <f>+'[2]Tabla N°3'!G86</f>
        <v>BS4C</v>
      </c>
      <c r="H200" s="1" t="str">
        <f>+'[2]Tabla N°3'!D86</f>
        <v>Ancoa 220</v>
      </c>
      <c r="I200" s="3">
        <f>+'[2]Tabla N°3'!$V86*1000</f>
        <v>77894.515807292046</v>
      </c>
      <c r="J200" s="3">
        <f>+'[2]Tabla N°3'!$U86*1000</f>
        <v>59.8242810515884</v>
      </c>
      <c r="K200" s="3">
        <f>+'[2]Tabla N°3'!$T86</f>
        <v>51.961999999999996</v>
      </c>
      <c r="L200" s="3">
        <f>+'[2]Tabla N°3'!$S86</f>
        <v>5458.7</v>
      </c>
      <c r="M200" s="3">
        <f>+'[2]Tabla N°3'!$X86*1000</f>
        <v>4047554.8303785096</v>
      </c>
      <c r="N200" s="3">
        <f>+'[2]Tabla N°3'!$W86*1000</f>
        <v>326562.8029763056</v>
      </c>
      <c r="O200" s="3">
        <f>+'[2]Tabla N°3'!$Y86*1000</f>
        <v>0</v>
      </c>
    </row>
    <row r="201" spans="3:15" hidden="1" x14ac:dyDescent="0.25">
      <c r="C201" s="1">
        <v>80</v>
      </c>
      <c r="D201" s="4">
        <v>42767</v>
      </c>
      <c r="E201" s="1" t="s">
        <v>12</v>
      </c>
      <c r="F201" s="1" t="str">
        <f>+'[2]Tabla N°3'!$C87</f>
        <v>Luzlinares</v>
      </c>
      <c r="G201" s="1" t="str">
        <f>+'[2]Tabla N°3'!G87</f>
        <v>BS4C</v>
      </c>
      <c r="H201" s="1" t="str">
        <f>+'[2]Tabla N°3'!D87</f>
        <v>Charrua 220</v>
      </c>
      <c r="I201" s="3">
        <f>+'[2]Tabla N°3'!$V87*1000</f>
        <v>65971.181645920224</v>
      </c>
      <c r="J201" s="3">
        <f>+'[2]Tabla N°3'!$U87*1000</f>
        <v>50.666962509335676</v>
      </c>
      <c r="K201" s="3">
        <f>+'[2]Tabla N°3'!$T87</f>
        <v>49.005000000000003</v>
      </c>
      <c r="L201" s="3">
        <f>+'[2]Tabla N°3'!$S87</f>
        <v>5031.49</v>
      </c>
      <c r="M201" s="3">
        <f>+'[2]Tabla N°3'!$X87*1000</f>
        <v>3232917.756558321</v>
      </c>
      <c r="N201" s="3">
        <f>+'[2]Tabla N°3'!$W87*1000</f>
        <v>254930.31519609733</v>
      </c>
      <c r="O201" s="3">
        <f>+'[2]Tabla N°3'!$Y87*1000</f>
        <v>0</v>
      </c>
    </row>
    <row r="202" spans="3:15" hidden="1" x14ac:dyDescent="0.25">
      <c r="C202" s="1">
        <v>81</v>
      </c>
      <c r="D202" s="4">
        <v>42767</v>
      </c>
      <c r="E202" s="1" t="s">
        <v>12</v>
      </c>
      <c r="F202" s="1" t="str">
        <f>+'[2]Tabla N°3'!$C88</f>
        <v>Luzlinares</v>
      </c>
      <c r="G202" s="1" t="str">
        <f>+'[2]Tabla N°3'!G88</f>
        <v>BS4C</v>
      </c>
      <c r="H202" s="1" t="str">
        <f>+'[2]Tabla N°3'!D88</f>
        <v>Itahue 220</v>
      </c>
      <c r="I202" s="3">
        <f>+'[2]Tabla N°3'!$V88*1000</f>
        <v>26213.143288885502</v>
      </c>
      <c r="J202" s="3">
        <f>+'[2]Tabla N°3'!$U88*1000</f>
        <v>20.132129137813322</v>
      </c>
      <c r="K202" s="3">
        <f>+'[2]Tabla N°3'!$T88</f>
        <v>52.567999999999998</v>
      </c>
      <c r="L202" s="3">
        <f>+'[2]Tabla N°3'!$S88</f>
        <v>5512.38</v>
      </c>
      <c r="M202" s="3">
        <f>+'[2]Tabla N°3'!$X88*1000</f>
        <v>1377972.5164101331</v>
      </c>
      <c r="N202" s="3">
        <f>+'[2]Tabla N°3'!$W88*1000</f>
        <v>110975.94601669941</v>
      </c>
      <c r="O202" s="3">
        <f>+'[2]Tabla N°3'!$Y88*1000</f>
        <v>1436.4222703402806</v>
      </c>
    </row>
    <row r="203" spans="3:15" hidden="1" x14ac:dyDescent="0.25">
      <c r="C203" s="1">
        <v>82</v>
      </c>
      <c r="D203" s="4">
        <v>42767</v>
      </c>
      <c r="E203" s="1" t="s">
        <v>12</v>
      </c>
      <c r="F203" s="1" t="str">
        <f>+'[2]Tabla N°3'!$C89</f>
        <v>Luzparral</v>
      </c>
      <c r="G203" s="1" t="str">
        <f>+'[2]Tabla N°3'!G89</f>
        <v>BS4A</v>
      </c>
      <c r="H203" s="1" t="str">
        <f>+'[2]Tabla N°3'!D89</f>
        <v>Ancoa 220</v>
      </c>
      <c r="I203" s="3">
        <f>+'[2]Tabla N°3'!$V89*1000</f>
        <v>9715.8421677135266</v>
      </c>
      <c r="J203" s="3">
        <f>+'[2]Tabla N°3'!$U89*1000</f>
        <v>0</v>
      </c>
      <c r="K203" s="3">
        <f>+'[2]Tabla N°3'!$T89</f>
        <v>51.962000000000003</v>
      </c>
      <c r="L203" s="3">
        <f>+'[2]Tabla N°3'!$S89</f>
        <v>0</v>
      </c>
      <c r="M203" s="3">
        <f>+'[2]Tabla N°3'!$X89*1000</f>
        <v>504854.59071873029</v>
      </c>
      <c r="N203" s="3">
        <f>+'[2]Tabla N°3'!$W89*1000</f>
        <v>0</v>
      </c>
      <c r="O203" s="3">
        <f>+'[2]Tabla N°3'!$Y89*1000</f>
        <v>0</v>
      </c>
    </row>
    <row r="204" spans="3:15" hidden="1" x14ac:dyDescent="0.25">
      <c r="C204" s="1">
        <v>83</v>
      </c>
      <c r="D204" s="4">
        <v>42767</v>
      </c>
      <c r="E204" s="1" t="s">
        <v>12</v>
      </c>
      <c r="F204" s="1" t="str">
        <f>+'[2]Tabla N°3'!$C90</f>
        <v>Luzparral</v>
      </c>
      <c r="G204" s="1" t="str">
        <f>+'[2]Tabla N°3'!G90</f>
        <v>BS4A</v>
      </c>
      <c r="H204" s="1" t="str">
        <f>+'[2]Tabla N°3'!D90</f>
        <v>Charrua 220</v>
      </c>
      <c r="I204" s="3">
        <f>+'[2]Tabla N°3'!$V90*1000</f>
        <v>21764.821839622724</v>
      </c>
      <c r="J204" s="3">
        <f>+'[2]Tabla N°3'!$U90*1000</f>
        <v>0</v>
      </c>
      <c r="K204" s="3">
        <f>+'[2]Tabla N°3'!$T90</f>
        <v>49.005000000000003</v>
      </c>
      <c r="L204" s="3">
        <f>+'[2]Tabla N°3'!$S90</f>
        <v>0</v>
      </c>
      <c r="M204" s="3">
        <f>+'[2]Tabla N°3'!$X90*1000</f>
        <v>1066585.0942507116</v>
      </c>
      <c r="N204" s="3">
        <f>+'[2]Tabla N°3'!$W90*1000</f>
        <v>0</v>
      </c>
      <c r="O204" s="3">
        <f>+'[2]Tabla N°3'!$Y90*1000</f>
        <v>0</v>
      </c>
    </row>
    <row r="205" spans="3:15" hidden="1" x14ac:dyDescent="0.25">
      <c r="C205" s="1">
        <v>84</v>
      </c>
      <c r="D205" s="4">
        <v>42767</v>
      </c>
      <c r="E205" s="1" t="s">
        <v>12</v>
      </c>
      <c r="F205" s="1" t="str">
        <f>+'[2]Tabla N°3'!$C91</f>
        <v>Luzparral</v>
      </c>
      <c r="G205" s="1" t="str">
        <f>+'[2]Tabla N°3'!G91</f>
        <v>BS4A</v>
      </c>
      <c r="H205" s="1" t="str">
        <f>+'[2]Tabla N°3'!D91</f>
        <v>Itahue 220</v>
      </c>
      <c r="I205" s="3">
        <f>+'[2]Tabla N°3'!$V91*1000</f>
        <v>6810.1235094918329</v>
      </c>
      <c r="J205" s="3">
        <f>+'[2]Tabla N°3'!$U91*1000</f>
        <v>0</v>
      </c>
      <c r="K205" s="3">
        <f>+'[2]Tabla N°3'!$T91</f>
        <v>52.568000000000005</v>
      </c>
      <c r="L205" s="3">
        <f>+'[2]Tabla N°3'!$S91</f>
        <v>0</v>
      </c>
      <c r="M205" s="3">
        <f>+'[2]Tabla N°3'!$X91*1000</f>
        <v>357994.57264696667</v>
      </c>
      <c r="N205" s="3">
        <f>+'[2]Tabla N°3'!$W91*1000</f>
        <v>0</v>
      </c>
      <c r="O205" s="3">
        <f>+'[2]Tabla N°3'!$Y91*1000</f>
        <v>1544.5241139945438</v>
      </c>
    </row>
    <row r="206" spans="3:15" hidden="1" x14ac:dyDescent="0.25">
      <c r="C206" s="1">
        <v>85</v>
      </c>
      <c r="D206" s="4">
        <v>42767</v>
      </c>
      <c r="E206" s="1" t="s">
        <v>12</v>
      </c>
      <c r="F206" s="1" t="str">
        <f>+'[2]Tabla N°3'!$C92</f>
        <v>Luzparral</v>
      </c>
      <c r="G206" s="1" t="str">
        <f>+'[2]Tabla N°3'!G92</f>
        <v>BS4B</v>
      </c>
      <c r="H206" s="1" t="str">
        <f>+'[2]Tabla N°3'!D92</f>
        <v>Ancoa 220</v>
      </c>
      <c r="I206" s="3">
        <f>+'[2]Tabla N°3'!$V92*1000</f>
        <v>14892.376042322212</v>
      </c>
      <c r="J206" s="3">
        <f>+'[2]Tabla N°3'!$U92*1000</f>
        <v>0</v>
      </c>
      <c r="K206" s="3">
        <f>+'[2]Tabla N°3'!$T92</f>
        <v>51.961999999999996</v>
      </c>
      <c r="L206" s="3">
        <f>+'[2]Tabla N°3'!$S92</f>
        <v>0</v>
      </c>
      <c r="M206" s="3">
        <f>+'[2]Tabla N°3'!$X92*1000</f>
        <v>773837.64391114679</v>
      </c>
      <c r="N206" s="3">
        <f>+'[2]Tabla N°3'!$W92*1000</f>
        <v>0</v>
      </c>
      <c r="O206" s="3">
        <f>+'[2]Tabla N°3'!$Y92*1000</f>
        <v>0</v>
      </c>
    </row>
    <row r="207" spans="3:15" hidden="1" x14ac:dyDescent="0.25">
      <c r="C207" s="1">
        <v>86</v>
      </c>
      <c r="D207" s="4">
        <v>42767</v>
      </c>
      <c r="E207" s="1" t="s">
        <v>12</v>
      </c>
      <c r="F207" s="1" t="str">
        <f>+'[2]Tabla N°3'!$C93</f>
        <v>Luzparral</v>
      </c>
      <c r="G207" s="1" t="str">
        <f>+'[2]Tabla N°3'!G93</f>
        <v>BS4B</v>
      </c>
      <c r="H207" s="1" t="str">
        <f>+'[2]Tabla N°3'!D93</f>
        <v>Charrua 220</v>
      </c>
      <c r="I207" s="3">
        <f>+'[2]Tabla N°3'!$V93*1000</f>
        <v>33154.948520111386</v>
      </c>
      <c r="J207" s="3">
        <f>+'[2]Tabla N°3'!$U93*1000</f>
        <v>0</v>
      </c>
      <c r="K207" s="3">
        <f>+'[2]Tabla N°3'!$T93</f>
        <v>49.00500000000001</v>
      </c>
      <c r="L207" s="3">
        <f>+'[2]Tabla N°3'!$S93</f>
        <v>0</v>
      </c>
      <c r="M207" s="3">
        <f>+'[2]Tabla N°3'!$X93*1000</f>
        <v>1624758.2522280586</v>
      </c>
      <c r="N207" s="3">
        <f>+'[2]Tabla N°3'!$W93*1000</f>
        <v>0</v>
      </c>
      <c r="O207" s="3">
        <f>+'[2]Tabla N°3'!$Y93*1000</f>
        <v>0</v>
      </c>
    </row>
    <row r="208" spans="3:15" hidden="1" x14ac:dyDescent="0.25">
      <c r="C208" s="1">
        <v>87</v>
      </c>
      <c r="D208" s="4">
        <v>42767</v>
      </c>
      <c r="E208" s="1" t="s">
        <v>12</v>
      </c>
      <c r="F208" s="1" t="str">
        <f>+'[2]Tabla N°3'!$C94</f>
        <v>Luzparral</v>
      </c>
      <c r="G208" s="1" t="str">
        <f>+'[2]Tabla N°3'!G94</f>
        <v>BS4B</v>
      </c>
      <c r="H208" s="1" t="str">
        <f>+'[2]Tabla N°3'!D94</f>
        <v>Itahue 220</v>
      </c>
      <c r="I208" s="3">
        <f>+'[2]Tabla N°3'!$V94*1000</f>
        <v>10445.739330726918</v>
      </c>
      <c r="J208" s="3">
        <f>+'[2]Tabla N°3'!$U94*1000</f>
        <v>0</v>
      </c>
      <c r="K208" s="3">
        <f>+'[2]Tabla N°3'!$T94</f>
        <v>52.567999999999998</v>
      </c>
      <c r="L208" s="3">
        <f>+'[2]Tabla N°3'!$S94</f>
        <v>0</v>
      </c>
      <c r="M208" s="3">
        <f>+'[2]Tabla N°3'!$X94*1000</f>
        <v>549111.62513765262</v>
      </c>
      <c r="N208" s="3">
        <f>+'[2]Tabla N°3'!$W94*1000</f>
        <v>0</v>
      </c>
      <c r="O208" s="3">
        <f>+'[2]Tabla N°3'!$Y94*1000</f>
        <v>2298.8306478256404</v>
      </c>
    </row>
    <row r="209" spans="3:15" hidden="1" x14ac:dyDescent="0.25">
      <c r="C209" s="1">
        <v>88</v>
      </c>
      <c r="D209" s="4">
        <v>42767</v>
      </c>
      <c r="E209" s="1" t="s">
        <v>12</v>
      </c>
      <c r="F209" s="1" t="str">
        <f>+'[2]Tabla N°3'!$C95</f>
        <v>Luzparral</v>
      </c>
      <c r="G209" s="1" t="str">
        <f>+'[2]Tabla N°3'!G95</f>
        <v>BS4C</v>
      </c>
      <c r="H209" s="1" t="str">
        <f>+'[2]Tabla N°3'!D95</f>
        <v>Ancoa 220</v>
      </c>
      <c r="I209" s="3">
        <f>+'[2]Tabla N°3'!$V95*1000</f>
        <v>6790.8371124738969</v>
      </c>
      <c r="J209" s="3">
        <f>+'[2]Tabla N°3'!$U95*1000</f>
        <v>3.5528429768683116</v>
      </c>
      <c r="K209" s="3">
        <f>+'[2]Tabla N°3'!$T95</f>
        <v>51.962000000000003</v>
      </c>
      <c r="L209" s="3">
        <f>+'[2]Tabla N°3'!$S95</f>
        <v>5458.6999999999989</v>
      </c>
      <c r="M209" s="3">
        <f>+'[2]Tabla N°3'!$X95*1000</f>
        <v>352865.47803836863</v>
      </c>
      <c r="N209" s="3">
        <f>+'[2]Tabla N°3'!$W95*1000</f>
        <v>19393.903957831051</v>
      </c>
      <c r="O209" s="3">
        <f>+'[2]Tabla N°3'!$Y95*1000</f>
        <v>0</v>
      </c>
    </row>
    <row r="210" spans="3:15" hidden="1" x14ac:dyDescent="0.25">
      <c r="C210" s="1">
        <v>89</v>
      </c>
      <c r="D210" s="4">
        <v>42767</v>
      </c>
      <c r="E210" s="1" t="s">
        <v>12</v>
      </c>
      <c r="F210" s="1" t="str">
        <f>+'[2]Tabla N°3'!$C96</f>
        <v>Luzparral</v>
      </c>
      <c r="G210" s="1" t="str">
        <f>+'[2]Tabla N°3'!G96</f>
        <v>BS4C</v>
      </c>
      <c r="H210" s="1" t="str">
        <f>+'[2]Tabla N°3'!D96</f>
        <v>Charrua 220</v>
      </c>
      <c r="I210" s="3">
        <f>+'[2]Tabla N°3'!$V96*1000</f>
        <v>15352.539178093541</v>
      </c>
      <c r="J210" s="3">
        <f>+'[2]Tabla N°3'!$U96*1000</f>
        <v>8.0321704220813626</v>
      </c>
      <c r="K210" s="3">
        <f>+'[2]Tabla N°3'!$T96</f>
        <v>49.00500000000001</v>
      </c>
      <c r="L210" s="3">
        <f>+'[2]Tabla N°3'!$S96</f>
        <v>5031.49</v>
      </c>
      <c r="M210" s="3">
        <f>+'[2]Tabla N°3'!$X96*1000</f>
        <v>752351.18242247403</v>
      </c>
      <c r="N210" s="3">
        <f>+'[2]Tabla N°3'!$W96*1000</f>
        <v>40413.78515699815</v>
      </c>
      <c r="O210" s="3">
        <f>+'[2]Tabla N°3'!$Y96*1000</f>
        <v>0</v>
      </c>
    </row>
    <row r="211" spans="3:15" hidden="1" x14ac:dyDescent="0.25">
      <c r="C211" s="1">
        <v>90</v>
      </c>
      <c r="D211" s="4">
        <v>42767</v>
      </c>
      <c r="E211" s="1" t="s">
        <v>12</v>
      </c>
      <c r="F211" s="1" t="str">
        <f>+'[2]Tabla N°3'!$C97</f>
        <v>Luzparral</v>
      </c>
      <c r="G211" s="1" t="str">
        <f>+'[2]Tabla N°3'!G97</f>
        <v>BS4C</v>
      </c>
      <c r="H211" s="1" t="str">
        <f>+'[2]Tabla N°3'!D97</f>
        <v>Itahue 220</v>
      </c>
      <c r="I211" s="3">
        <f>+'[2]Tabla N°3'!$V97*1000</f>
        <v>4849.9646234938828</v>
      </c>
      <c r="J211" s="3">
        <f>+'[2]Tabla N°3'!$U97*1000</f>
        <v>2.5374136450701443</v>
      </c>
      <c r="K211" s="3">
        <f>+'[2]Tabla N°3'!$T97</f>
        <v>52.567999999999991</v>
      </c>
      <c r="L211" s="3">
        <f>+'[2]Tabla N°3'!$S97</f>
        <v>5512.38</v>
      </c>
      <c r="M211" s="3">
        <f>+'[2]Tabla N°3'!$X97*1000</f>
        <v>254952.94032782642</v>
      </c>
      <c r="N211" s="3">
        <f>+'[2]Tabla N°3'!$W97*1000</f>
        <v>13987.188228811763</v>
      </c>
      <c r="O211" s="3">
        <f>+'[2]Tabla N°3'!$Y97*1000</f>
        <v>1169.9456196421172</v>
      </c>
    </row>
    <row r="212" spans="3:15" hidden="1" x14ac:dyDescent="0.25">
      <c r="C212" s="1">
        <v>91</v>
      </c>
      <c r="D212" s="4">
        <v>42767</v>
      </c>
      <c r="E212" s="1" t="s">
        <v>12</v>
      </c>
      <c r="F212" s="1" t="str">
        <f>+'[2]Tabla N°3'!$C98</f>
        <v>Copelec</v>
      </c>
      <c r="G212" s="1" t="str">
        <f>+'[2]Tabla N°3'!G98</f>
        <v>BS4A</v>
      </c>
      <c r="H212" s="1" t="str">
        <f>+'[2]Tabla N°3'!D98</f>
        <v>Charrua 220</v>
      </c>
      <c r="I212" s="3">
        <f>+'[2]Tabla N°3'!$V98*1000</f>
        <v>774842.75401999999</v>
      </c>
      <c r="J212" s="3">
        <f>+'[2]Tabla N°3'!$U98*1000</f>
        <v>0</v>
      </c>
      <c r="K212" s="3">
        <f>+'[2]Tabla N°3'!$T98</f>
        <v>49.77</v>
      </c>
      <c r="L212" s="3">
        <f>+'[2]Tabla N°3'!$S98</f>
        <v>0</v>
      </c>
      <c r="M212" s="3">
        <f>+'[2]Tabla N°3'!$X98*1000</f>
        <v>38563923.8675754</v>
      </c>
      <c r="N212" s="3">
        <f>+'[2]Tabla N°3'!$W98*1000</f>
        <v>0</v>
      </c>
      <c r="O212" s="3">
        <f>+'[2]Tabla N°3'!$Y98*1000</f>
        <v>0</v>
      </c>
    </row>
    <row r="213" spans="3:15" hidden="1" x14ac:dyDescent="0.25">
      <c r="C213" s="1">
        <v>92</v>
      </c>
      <c r="D213" s="4">
        <v>42767</v>
      </c>
      <c r="E213" s="1" t="s">
        <v>12</v>
      </c>
      <c r="F213" s="1" t="str">
        <f>+'[2]Tabla N°3'!$C99</f>
        <v>Copelec</v>
      </c>
      <c r="G213" s="1" t="str">
        <f>+'[2]Tabla N°3'!G99</f>
        <v>BS4A</v>
      </c>
      <c r="H213" s="1" t="str">
        <f>+'[2]Tabla N°3'!D99</f>
        <v>Itahue 220</v>
      </c>
      <c r="I213" s="3">
        <f>+'[2]Tabla N°3'!$V99*1000</f>
        <v>51714.681799999998</v>
      </c>
      <c r="J213" s="3">
        <f>+'[2]Tabla N°3'!$U99*1000</f>
        <v>0</v>
      </c>
      <c r="K213" s="3">
        <f>+'[2]Tabla N°3'!$T99</f>
        <v>53.387999999999998</v>
      </c>
      <c r="L213" s="3">
        <f>+'[2]Tabla N°3'!$S99</f>
        <v>0</v>
      </c>
      <c r="M213" s="3">
        <f>+'[2]Tabla N°3'!$X99*1000</f>
        <v>2760943.4319384</v>
      </c>
      <c r="N213" s="3">
        <f>+'[2]Tabla N°3'!$W99*1000</f>
        <v>0</v>
      </c>
      <c r="O213" s="3">
        <f>+'[2]Tabla N°3'!$Y99*1000</f>
        <v>0</v>
      </c>
    </row>
    <row r="214" spans="3:15" hidden="1" x14ac:dyDescent="0.25">
      <c r="C214" s="1">
        <v>93</v>
      </c>
      <c r="D214" s="4">
        <v>42767</v>
      </c>
      <c r="E214" s="1" t="s">
        <v>12</v>
      </c>
      <c r="F214" s="1" t="str">
        <f>+'[2]Tabla N°3'!$C100</f>
        <v>Copelec</v>
      </c>
      <c r="G214" s="1" t="str">
        <f>+'[2]Tabla N°3'!G100</f>
        <v>BS4B</v>
      </c>
      <c r="H214" s="1" t="str">
        <f>+'[2]Tabla N°3'!D100</f>
        <v>Charrua 220</v>
      </c>
      <c r="I214" s="3">
        <f>+'[2]Tabla N°3'!$V100*1000</f>
        <v>1157579.49978</v>
      </c>
      <c r="J214" s="3">
        <f>+'[2]Tabla N°3'!$U100*1000</f>
        <v>0</v>
      </c>
      <c r="K214" s="3">
        <f>+'[2]Tabla N°3'!$T100</f>
        <v>49.77</v>
      </c>
      <c r="L214" s="3">
        <f>+'[2]Tabla N°3'!$S100</f>
        <v>0</v>
      </c>
      <c r="M214" s="3">
        <f>+'[2]Tabla N°3'!$X100*1000</f>
        <v>57612731.704050593</v>
      </c>
      <c r="N214" s="3">
        <f>+'[2]Tabla N°3'!$W100*1000</f>
        <v>0</v>
      </c>
      <c r="O214" s="3">
        <f>+'[2]Tabla N°3'!$Y100*1000</f>
        <v>0</v>
      </c>
    </row>
    <row r="215" spans="3:15" hidden="1" x14ac:dyDescent="0.25">
      <c r="C215" s="1">
        <v>94</v>
      </c>
      <c r="D215" s="4">
        <v>42767</v>
      </c>
      <c r="E215" s="1" t="s">
        <v>12</v>
      </c>
      <c r="F215" s="1" t="str">
        <f>+'[2]Tabla N°3'!$C101</f>
        <v>Copelec</v>
      </c>
      <c r="G215" s="1" t="str">
        <f>+'[2]Tabla N°3'!G101</f>
        <v>BS4B</v>
      </c>
      <c r="H215" s="1" t="str">
        <f>+'[2]Tabla N°3'!D101</f>
        <v>Itahue 220</v>
      </c>
      <c r="I215" s="3">
        <f>+'[2]Tabla N°3'!$V101*1000</f>
        <v>77316.973459999994</v>
      </c>
      <c r="J215" s="3">
        <f>+'[2]Tabla N°3'!$U101*1000</f>
        <v>0</v>
      </c>
      <c r="K215" s="3">
        <f>+'[2]Tabla N°3'!$T101</f>
        <v>53.387999999999998</v>
      </c>
      <c r="L215" s="3">
        <f>+'[2]Tabla N°3'!$S101</f>
        <v>0</v>
      </c>
      <c r="M215" s="3">
        <f>+'[2]Tabla N°3'!$X101*1000</f>
        <v>4127798.5790824797</v>
      </c>
      <c r="N215" s="3">
        <f>+'[2]Tabla N°3'!$W101*1000</f>
        <v>0</v>
      </c>
      <c r="O215" s="3">
        <f>+'[2]Tabla N°3'!$Y101*1000</f>
        <v>0</v>
      </c>
    </row>
    <row r="216" spans="3:15" hidden="1" x14ac:dyDescent="0.25">
      <c r="C216" s="1">
        <v>95</v>
      </c>
      <c r="D216" s="4">
        <v>42767</v>
      </c>
      <c r="E216" s="1" t="s">
        <v>12</v>
      </c>
      <c r="F216" s="1" t="str">
        <f>+'[2]Tabla N°3'!$C102</f>
        <v>Copelec</v>
      </c>
      <c r="G216" s="1" t="str">
        <f>+'[2]Tabla N°3'!G102</f>
        <v>BS4C</v>
      </c>
      <c r="H216" s="1" t="str">
        <f>+'[2]Tabla N°3'!D102</f>
        <v>Charrua 220</v>
      </c>
      <c r="I216" s="3">
        <f>+'[2]Tabla N°3'!$V102*1000</f>
        <v>608706.67509000003</v>
      </c>
      <c r="J216" s="3">
        <f>+'[2]Tabla N°3'!$U102*1000</f>
        <v>0</v>
      </c>
      <c r="K216" s="3">
        <f>+'[2]Tabla N°3'!$T102</f>
        <v>49.77</v>
      </c>
      <c r="L216" s="3">
        <f>+'[2]Tabla N°3'!$S102</f>
        <v>5075.7348000000002</v>
      </c>
      <c r="M216" s="3">
        <f>+'[2]Tabla N°3'!$X102*1000</f>
        <v>30295331.219229303</v>
      </c>
      <c r="N216" s="3">
        <f>+'[2]Tabla N°3'!$W102*1000</f>
        <v>0</v>
      </c>
      <c r="O216" s="3">
        <f>+'[2]Tabla N°3'!$Y102*1000</f>
        <v>0</v>
      </c>
    </row>
    <row r="217" spans="3:15" hidden="1" x14ac:dyDescent="0.25">
      <c r="C217" s="1">
        <v>96</v>
      </c>
      <c r="D217" s="4">
        <v>42767</v>
      </c>
      <c r="E217" s="1" t="s">
        <v>12</v>
      </c>
      <c r="F217" s="1" t="str">
        <f>+'[2]Tabla N°3'!$C103</f>
        <v>Copelec</v>
      </c>
      <c r="G217" s="1" t="str">
        <f>+'[2]Tabla N°3'!G103</f>
        <v>BS4C</v>
      </c>
      <c r="H217" s="1" t="str">
        <f>+'[2]Tabla N°3'!D103</f>
        <v>Itahue 220</v>
      </c>
      <c r="I217" s="3">
        <f>+'[2]Tabla N°3'!$V103*1000</f>
        <v>40905.820899999999</v>
      </c>
      <c r="J217" s="3">
        <f>+'[2]Tabla N°3'!$U103*1000</f>
        <v>0</v>
      </c>
      <c r="K217" s="3">
        <f>+'[2]Tabla N°3'!$T103</f>
        <v>53.387999999999998</v>
      </c>
      <c r="L217" s="3">
        <f>+'[2]Tabla N°3'!$S103</f>
        <v>5560.8611000000001</v>
      </c>
      <c r="M217" s="3">
        <f>+'[2]Tabla N°3'!$X103*1000</f>
        <v>2183879.9662092002</v>
      </c>
      <c r="N217" s="3">
        <f>+'[2]Tabla N°3'!$W103*1000</f>
        <v>0</v>
      </c>
      <c r="O217" s="3">
        <f>+'[2]Tabla N°3'!$Y103*1000</f>
        <v>0</v>
      </c>
    </row>
    <row r="218" spans="3:15" hidden="1" x14ac:dyDescent="0.25">
      <c r="C218" s="1">
        <v>97</v>
      </c>
      <c r="D218" s="4">
        <v>42767</v>
      </c>
      <c r="E218" s="1" t="s">
        <v>12</v>
      </c>
      <c r="F218" s="1" t="str">
        <f>+'[2]Tabla N°3'!$C104</f>
        <v>Cooprel</v>
      </c>
      <c r="G218" s="1" t="str">
        <f>+'[2]Tabla N°3'!G104</f>
        <v>BS4A</v>
      </c>
      <c r="H218" s="1" t="str">
        <f>+'[2]Tabla N°3'!D104</f>
        <v>Barro Blanco 220</v>
      </c>
      <c r="I218" s="3">
        <f>+'[2]Tabla N°3'!$V104*1000</f>
        <v>14507.084000000001</v>
      </c>
      <c r="J218" s="3">
        <f>+'[2]Tabla N°3'!$U104*1000</f>
        <v>0</v>
      </c>
      <c r="K218" s="3">
        <f>+'[2]Tabla N°3'!$T104</f>
        <v>59.997</v>
      </c>
      <c r="L218" s="3">
        <f>+'[2]Tabla N°3'!$S104</f>
        <v>0</v>
      </c>
      <c r="M218" s="3">
        <f>+'[2]Tabla N°3'!$X104*1000</f>
        <v>870381.51874800003</v>
      </c>
      <c r="N218" s="3">
        <f>+'[2]Tabla N°3'!$W104*1000</f>
        <v>0</v>
      </c>
      <c r="O218" s="3">
        <f>+'[2]Tabla N°3'!$Y104*1000</f>
        <v>0</v>
      </c>
    </row>
    <row r="219" spans="3:15" hidden="1" x14ac:dyDescent="0.25">
      <c r="C219" s="1">
        <v>98</v>
      </c>
      <c r="D219" s="4">
        <v>42767</v>
      </c>
      <c r="E219" s="1" t="s">
        <v>12</v>
      </c>
      <c r="F219" s="1" t="str">
        <f>+'[2]Tabla N°3'!$C105</f>
        <v>Cooprel</v>
      </c>
      <c r="G219" s="1" t="str">
        <f>+'[2]Tabla N°3'!G105</f>
        <v>BS4A</v>
      </c>
      <c r="H219" s="1" t="str">
        <f>+'[2]Tabla N°3'!D105</f>
        <v>Valdivia 220</v>
      </c>
      <c r="I219" s="3">
        <f>+'[2]Tabla N°3'!$V105*1000</f>
        <v>10957.004000000001</v>
      </c>
      <c r="J219" s="3">
        <f>+'[2]Tabla N°3'!$U105*1000</f>
        <v>0</v>
      </c>
      <c r="K219" s="3">
        <f>+'[2]Tabla N°3'!$T105</f>
        <v>59.405000000000001</v>
      </c>
      <c r="L219" s="3">
        <f>+'[2]Tabla N°3'!$S105</f>
        <v>0</v>
      </c>
      <c r="M219" s="3">
        <f>+'[2]Tabla N°3'!$X105*1000</f>
        <v>650900.82262000011</v>
      </c>
      <c r="N219" s="3">
        <f>+'[2]Tabla N°3'!$W105*1000</f>
        <v>0</v>
      </c>
      <c r="O219" s="3">
        <f>+'[2]Tabla N°3'!$Y105*1000</f>
        <v>0</v>
      </c>
    </row>
    <row r="220" spans="3:15" hidden="1" x14ac:dyDescent="0.25">
      <c r="C220" s="1">
        <v>99</v>
      </c>
      <c r="D220" s="4">
        <v>42767</v>
      </c>
      <c r="E220" s="1" t="s">
        <v>12</v>
      </c>
      <c r="F220" s="1" t="str">
        <f>+'[2]Tabla N°3'!$C106</f>
        <v>Cooprel</v>
      </c>
      <c r="G220" s="1" t="str">
        <f>+'[2]Tabla N°3'!G106</f>
        <v>BS4B</v>
      </c>
      <c r="H220" s="1" t="str">
        <f>+'[2]Tabla N°3'!D106</f>
        <v>Barro Blanco 220</v>
      </c>
      <c r="I220" s="3">
        <f>+'[2]Tabla N°3'!$V106*1000</f>
        <v>17997.885999999999</v>
      </c>
      <c r="J220" s="3">
        <f>+'[2]Tabla N°3'!$U106*1000</f>
        <v>0</v>
      </c>
      <c r="K220" s="3">
        <f>+'[2]Tabla N°3'!$T106</f>
        <v>59.997</v>
      </c>
      <c r="L220" s="3">
        <f>+'[2]Tabla N°3'!$S106</f>
        <v>0</v>
      </c>
      <c r="M220" s="3">
        <f>+'[2]Tabla N°3'!$X106*1000</f>
        <v>1079819.1663419998</v>
      </c>
      <c r="N220" s="3">
        <f>+'[2]Tabla N°3'!$W106*1000</f>
        <v>0</v>
      </c>
      <c r="O220" s="3">
        <f>+'[2]Tabla N°3'!$Y106*1000</f>
        <v>0</v>
      </c>
    </row>
    <row r="221" spans="3:15" hidden="1" x14ac:dyDescent="0.25">
      <c r="C221" s="1">
        <v>100</v>
      </c>
      <c r="D221" s="4">
        <v>42767</v>
      </c>
      <c r="E221" s="1" t="s">
        <v>12</v>
      </c>
      <c r="F221" s="1" t="str">
        <f>+'[2]Tabla N°3'!$C107</f>
        <v>Cooprel</v>
      </c>
      <c r="G221" s="1" t="str">
        <f>+'[2]Tabla N°3'!G107</f>
        <v>BS4B</v>
      </c>
      <c r="H221" s="1" t="str">
        <f>+'[2]Tabla N°3'!D107</f>
        <v>Valdivia 220</v>
      </c>
      <c r="I221" s="3">
        <f>+'[2]Tabla N°3'!$V107*1000</f>
        <v>13632.916999999999</v>
      </c>
      <c r="J221" s="3">
        <f>+'[2]Tabla N°3'!$U107*1000</f>
        <v>0</v>
      </c>
      <c r="K221" s="3">
        <f>+'[2]Tabla N°3'!$T107</f>
        <v>59.405000000000001</v>
      </c>
      <c r="L221" s="3">
        <f>+'[2]Tabla N°3'!$S107</f>
        <v>0</v>
      </c>
      <c r="M221" s="3">
        <f>+'[2]Tabla N°3'!$X107*1000</f>
        <v>809863.43438500003</v>
      </c>
      <c r="N221" s="3">
        <f>+'[2]Tabla N°3'!$W107*1000</f>
        <v>0</v>
      </c>
      <c r="O221" s="3">
        <f>+'[2]Tabla N°3'!$Y107*1000</f>
        <v>0</v>
      </c>
    </row>
    <row r="222" spans="3:15" hidden="1" x14ac:dyDescent="0.25">
      <c r="C222" s="1">
        <v>101</v>
      </c>
      <c r="D222" s="4">
        <v>42767</v>
      </c>
      <c r="E222" s="1" t="s">
        <v>12</v>
      </c>
      <c r="F222" s="1" t="str">
        <f>+'[2]Tabla N°3'!$C108</f>
        <v>Cooprel</v>
      </c>
      <c r="G222" s="1" t="str">
        <f>+'[2]Tabla N°3'!G108</f>
        <v>BS4C</v>
      </c>
      <c r="H222" s="1" t="str">
        <f>+'[2]Tabla N°3'!D108</f>
        <v>Barro Blanco 220</v>
      </c>
      <c r="I222" s="3">
        <f>+'[2]Tabla N°3'!$V108*1000</f>
        <v>9498.1200000000008</v>
      </c>
      <c r="J222" s="3">
        <f>+'[2]Tabla N°3'!$U108*1000</f>
        <v>0</v>
      </c>
      <c r="K222" s="3">
        <f>+'[2]Tabla N°3'!$T108</f>
        <v>59.997</v>
      </c>
      <c r="L222" s="3">
        <f>+'[2]Tabla N°3'!$S108</f>
        <v>5483.57</v>
      </c>
      <c r="M222" s="3">
        <f>+'[2]Tabla N°3'!$X108*1000</f>
        <v>569858.70564000006</v>
      </c>
      <c r="N222" s="3">
        <f>+'[2]Tabla N°3'!$W108*1000</f>
        <v>0</v>
      </c>
      <c r="O222" s="3">
        <f>+'[2]Tabla N°3'!$Y108*1000</f>
        <v>0</v>
      </c>
    </row>
    <row r="223" spans="3:15" hidden="1" x14ac:dyDescent="0.25">
      <c r="C223" s="1">
        <v>102</v>
      </c>
      <c r="D223" s="4">
        <v>42767</v>
      </c>
      <c r="E223" s="1" t="s">
        <v>12</v>
      </c>
      <c r="F223" s="1" t="str">
        <f>+'[2]Tabla N°3'!$C109</f>
        <v>Cooprel</v>
      </c>
      <c r="G223" s="1" t="str">
        <f>+'[2]Tabla N°3'!G109</f>
        <v>BS4C</v>
      </c>
      <c r="H223" s="1" t="str">
        <f>+'[2]Tabla N°3'!D109</f>
        <v>Valdivia 220</v>
      </c>
      <c r="I223" s="3">
        <f>+'[2]Tabla N°3'!$V109*1000</f>
        <v>7130.5919999999996</v>
      </c>
      <c r="J223" s="3">
        <f>+'[2]Tabla N°3'!$U109*1000</f>
        <v>0</v>
      </c>
      <c r="K223" s="3">
        <f>+'[2]Tabla N°3'!$T109</f>
        <v>59.405000000000001</v>
      </c>
      <c r="L223" s="3">
        <f>+'[2]Tabla N°3'!$S109</f>
        <v>5472.0429999999997</v>
      </c>
      <c r="M223" s="3">
        <f>+'[2]Tabla N°3'!$X109*1000</f>
        <v>423592.81776000001</v>
      </c>
      <c r="N223" s="3">
        <f>+'[2]Tabla N°3'!$W109*1000</f>
        <v>0</v>
      </c>
      <c r="O223" s="3">
        <f>+'[2]Tabla N°3'!$Y109*1000</f>
        <v>0</v>
      </c>
    </row>
    <row r="224" spans="3:15" hidden="1" x14ac:dyDescent="0.25">
      <c r="C224" s="1">
        <v>103</v>
      </c>
      <c r="D224" s="4">
        <v>42767</v>
      </c>
      <c r="E224" s="1" t="s">
        <v>12</v>
      </c>
      <c r="F224" s="1" t="str">
        <f>+'[2]Tabla N°3'!$C110</f>
        <v>Luz Osorno</v>
      </c>
      <c r="G224" s="1" t="str">
        <f>+'[2]Tabla N°3'!G110</f>
        <v>BS4A</v>
      </c>
      <c r="H224" s="1" t="str">
        <f>+'[2]Tabla N°3'!D110</f>
        <v>Valdivia 220</v>
      </c>
      <c r="I224" s="3">
        <f>+'[2]Tabla N°3'!$V110*1000</f>
        <v>36402</v>
      </c>
      <c r="J224" s="3">
        <f>+'[2]Tabla N°3'!$U110*1000</f>
        <v>0</v>
      </c>
      <c r="K224" s="3">
        <f>+'[2]Tabla N°3'!$T110</f>
        <v>58.02383814401788</v>
      </c>
      <c r="L224" s="3">
        <f>+'[2]Tabla N°3'!$S110</f>
        <v>0</v>
      </c>
      <c r="M224" s="3">
        <f>+'[2]Tabla N°3'!$X110*1000</f>
        <v>2112183.7561185388</v>
      </c>
      <c r="N224" s="3">
        <f>+'[2]Tabla N°3'!$W110*1000</f>
        <v>0</v>
      </c>
      <c r="O224" s="3">
        <f>+'[2]Tabla N°3'!$Y110*1000</f>
        <v>90</v>
      </c>
    </row>
    <row r="225" spans="3:15" hidden="1" x14ac:dyDescent="0.25">
      <c r="C225" s="1">
        <v>104</v>
      </c>
      <c r="D225" s="4">
        <v>42767</v>
      </c>
      <c r="E225" s="1" t="s">
        <v>12</v>
      </c>
      <c r="F225" s="1" t="str">
        <f>+'[2]Tabla N°3'!$C111</f>
        <v>Luz Osorno</v>
      </c>
      <c r="G225" s="1" t="str">
        <f>+'[2]Tabla N°3'!G111</f>
        <v>BS4A</v>
      </c>
      <c r="H225" s="1" t="str">
        <f>+'[2]Tabla N°3'!D111</f>
        <v>Barro Blanco 220</v>
      </c>
      <c r="I225" s="3">
        <f>+'[2]Tabla N°3'!$V111*1000</f>
        <v>231063</v>
      </c>
      <c r="J225" s="3">
        <f>+'[2]Tabla N°3'!$U111*1000</f>
        <v>0</v>
      </c>
      <c r="K225" s="3">
        <f>+'[2]Tabla N°3'!$T111</f>
        <v>58.60193542441953</v>
      </c>
      <c r="L225" s="3">
        <f>+'[2]Tabla N°3'!$S111</f>
        <v>0</v>
      </c>
      <c r="M225" s="3">
        <f>+'[2]Tabla N°3'!$X111*1000</f>
        <v>13540739.00497265</v>
      </c>
      <c r="N225" s="3">
        <f>+'[2]Tabla N°3'!$W111*1000</f>
        <v>0</v>
      </c>
      <c r="O225" s="3">
        <f>+'[2]Tabla N°3'!$Y111*1000</f>
        <v>5342</v>
      </c>
    </row>
    <row r="226" spans="3:15" hidden="1" x14ac:dyDescent="0.25">
      <c r="C226" s="1">
        <v>105</v>
      </c>
      <c r="D226" s="4">
        <v>42767</v>
      </c>
      <c r="E226" s="1" t="s">
        <v>12</v>
      </c>
      <c r="F226" s="1" t="str">
        <f>+'[2]Tabla N°3'!$C112</f>
        <v>Luz Osorno</v>
      </c>
      <c r="G226" s="1" t="str">
        <f>+'[2]Tabla N°3'!G112</f>
        <v>BS4A</v>
      </c>
      <c r="H226" s="1" t="str">
        <f>+'[2]Tabla N°3'!D112</f>
        <v>Puerto Montt 220</v>
      </c>
      <c r="I226" s="3">
        <f>+'[2]Tabla N°3'!$V112*1000</f>
        <v>35238</v>
      </c>
      <c r="J226" s="3">
        <f>+'[2]Tabla N°3'!$U112*1000</f>
        <v>0</v>
      </c>
      <c r="K226" s="3">
        <f>+'[2]Tabla N°3'!$T112</f>
        <v>59.490492355407248</v>
      </c>
      <c r="L226" s="3">
        <f>+'[2]Tabla N°3'!$S112</f>
        <v>0</v>
      </c>
      <c r="M226" s="3">
        <f>+'[2]Tabla N°3'!$X112*1000</f>
        <v>2096325.9696198406</v>
      </c>
      <c r="N226" s="3">
        <f>+'[2]Tabla N°3'!$W112*1000</f>
        <v>0</v>
      </c>
      <c r="O226" s="3">
        <f>+'[2]Tabla N°3'!$Y112*1000</f>
        <v>2691</v>
      </c>
    </row>
    <row r="227" spans="3:15" hidden="1" x14ac:dyDescent="0.25">
      <c r="C227" s="1">
        <v>106</v>
      </c>
      <c r="D227" s="4">
        <v>42767</v>
      </c>
      <c r="E227" s="1" t="s">
        <v>12</v>
      </c>
      <c r="F227" s="1" t="str">
        <f>+'[2]Tabla N°3'!$C113</f>
        <v>Luz Osorno</v>
      </c>
      <c r="G227" s="1" t="str">
        <f>+'[2]Tabla N°3'!G113</f>
        <v>BS4B</v>
      </c>
      <c r="H227" s="1" t="str">
        <f>+'[2]Tabla N°3'!D113</f>
        <v>Valdivia 220</v>
      </c>
      <c r="I227" s="3">
        <f>+'[2]Tabla N°3'!$V113*1000</f>
        <v>11724</v>
      </c>
      <c r="J227" s="3">
        <f>+'[2]Tabla N°3'!$U113*1000</f>
        <v>0</v>
      </c>
      <c r="K227" s="3">
        <f>+'[2]Tabla N°3'!$T113</f>
        <v>58.023838144017873</v>
      </c>
      <c r="L227" s="3">
        <f>+'[2]Tabla N°3'!$S113</f>
        <v>0</v>
      </c>
      <c r="M227" s="3">
        <f>+'[2]Tabla N°3'!$X113*1000</f>
        <v>680271.47840046557</v>
      </c>
      <c r="N227" s="3">
        <f>+'[2]Tabla N°3'!$W113*1000</f>
        <v>0</v>
      </c>
      <c r="O227" s="3">
        <f>+'[2]Tabla N°3'!$Y113*1000</f>
        <v>29</v>
      </c>
    </row>
    <row r="228" spans="3:15" hidden="1" x14ac:dyDescent="0.25">
      <c r="C228" s="1">
        <v>107</v>
      </c>
      <c r="D228" s="4">
        <v>42767</v>
      </c>
      <c r="E228" s="1" t="s">
        <v>12</v>
      </c>
      <c r="F228" s="1" t="str">
        <f>+'[2]Tabla N°3'!$C114</f>
        <v>Luz Osorno</v>
      </c>
      <c r="G228" s="1" t="str">
        <f>+'[2]Tabla N°3'!G114</f>
        <v>BS4B</v>
      </c>
      <c r="H228" s="1" t="str">
        <f>+'[2]Tabla N°3'!D114</f>
        <v>Barro Blanco 220</v>
      </c>
      <c r="I228" s="3">
        <f>+'[2]Tabla N°3'!$V114*1000</f>
        <v>70127</v>
      </c>
      <c r="J228" s="3">
        <f>+'[2]Tabla N°3'!$U114*1000</f>
        <v>0</v>
      </c>
      <c r="K228" s="3">
        <f>+'[2]Tabla N°3'!$T114</f>
        <v>58.60193542441953</v>
      </c>
      <c r="L228" s="3">
        <f>+'[2]Tabla N°3'!$S114</f>
        <v>0</v>
      </c>
      <c r="M228" s="3">
        <f>+'[2]Tabla N°3'!$X114*1000</f>
        <v>4109577.9255082682</v>
      </c>
      <c r="N228" s="3">
        <f>+'[2]Tabla N°3'!$W114*1000</f>
        <v>0</v>
      </c>
      <c r="O228" s="3">
        <f>+'[2]Tabla N°3'!$Y114*1000</f>
        <v>1674</v>
      </c>
    </row>
    <row r="229" spans="3:15" hidden="1" x14ac:dyDescent="0.25">
      <c r="C229" s="1">
        <v>108</v>
      </c>
      <c r="D229" s="4">
        <v>42767</v>
      </c>
      <c r="E229" s="1" t="s">
        <v>12</v>
      </c>
      <c r="F229" s="1" t="str">
        <f>+'[2]Tabla N°3'!$C115</f>
        <v>Luz Osorno</v>
      </c>
      <c r="G229" s="1" t="str">
        <f>+'[2]Tabla N°3'!G115</f>
        <v>BS4B</v>
      </c>
      <c r="H229" s="1" t="str">
        <f>+'[2]Tabla N°3'!D115</f>
        <v>Puerto Montt 220</v>
      </c>
      <c r="I229" s="3">
        <f>+'[2]Tabla N°3'!$V115*1000</f>
        <v>11045</v>
      </c>
      <c r="J229" s="3">
        <f>+'[2]Tabla N°3'!$U115*1000</f>
        <v>0</v>
      </c>
      <c r="K229" s="3">
        <f>+'[2]Tabla N°3'!$T115</f>
        <v>59.490492355407262</v>
      </c>
      <c r="L229" s="3">
        <f>+'[2]Tabla N°3'!$S115</f>
        <v>0</v>
      </c>
      <c r="M229" s="3">
        <f>+'[2]Tabla N°3'!$X115*1000</f>
        <v>657072.48806547315</v>
      </c>
      <c r="N229" s="3">
        <f>+'[2]Tabla N°3'!$W115*1000</f>
        <v>0</v>
      </c>
      <c r="O229" s="3">
        <f>+'[2]Tabla N°3'!$Y115*1000</f>
        <v>817</v>
      </c>
    </row>
    <row r="230" spans="3:15" hidden="1" x14ac:dyDescent="0.25">
      <c r="C230" s="1">
        <v>109</v>
      </c>
      <c r="D230" s="4">
        <v>42767</v>
      </c>
      <c r="E230" s="1" t="s">
        <v>12</v>
      </c>
      <c r="F230" s="1" t="str">
        <f>+'[2]Tabla N°3'!$C116</f>
        <v>Luz Osorno</v>
      </c>
      <c r="G230" s="1" t="str">
        <f>+'[2]Tabla N°3'!G116</f>
        <v>BS4C</v>
      </c>
      <c r="H230" s="1" t="str">
        <f>+'[2]Tabla N°3'!D116</f>
        <v>Valdivia 220</v>
      </c>
      <c r="I230" s="3">
        <f>+'[2]Tabla N°3'!$V116*1000</f>
        <v>13429</v>
      </c>
      <c r="J230" s="3">
        <f>+'[2]Tabla N°3'!$U116*1000</f>
        <v>101</v>
      </c>
      <c r="K230" s="3">
        <f>+'[2]Tabla N°3'!$T116</f>
        <v>58.023838144017873</v>
      </c>
      <c r="L230" s="3">
        <f>+'[2]Tabla N°3'!$S116</f>
        <v>5344.8146009284173</v>
      </c>
      <c r="M230" s="3">
        <f>+'[2]Tabla N°3'!$X116*1000</f>
        <v>779202.12243601598</v>
      </c>
      <c r="N230" s="3">
        <f>+'[2]Tabla N°3'!$W116*1000</f>
        <v>539826.27469377022</v>
      </c>
      <c r="O230" s="3">
        <f>+'[2]Tabla N°3'!$Y116*1000</f>
        <v>33</v>
      </c>
    </row>
    <row r="231" spans="3:15" hidden="1" x14ac:dyDescent="0.25">
      <c r="C231" s="1">
        <v>110</v>
      </c>
      <c r="D231" s="4">
        <v>42767</v>
      </c>
      <c r="E231" s="1" t="s">
        <v>12</v>
      </c>
      <c r="F231" s="1" t="str">
        <f>+'[2]Tabla N°3'!$C117</f>
        <v>Luz Osorno</v>
      </c>
      <c r="G231" s="1" t="str">
        <f>+'[2]Tabla N°3'!G117</f>
        <v>BS4C</v>
      </c>
      <c r="H231" s="1" t="str">
        <f>+'[2]Tabla N°3'!D117</f>
        <v>Barro Blanco 220</v>
      </c>
      <c r="I231" s="3">
        <f>+'[2]Tabla N°3'!$V117*1000</f>
        <v>79987</v>
      </c>
      <c r="J231" s="3">
        <f>+'[2]Tabla N°3'!$U117*1000</f>
        <v>449</v>
      </c>
      <c r="K231" s="3">
        <f>+'[2]Tabla N°3'!$T117</f>
        <v>58.60193542441953</v>
      </c>
      <c r="L231" s="3">
        <f>+'[2]Tabla N°3'!$S117</f>
        <v>5356.0965314844661</v>
      </c>
      <c r="M231" s="3">
        <f>+'[2]Tabla N°3'!$X117*1000</f>
        <v>4687393.0087930448</v>
      </c>
      <c r="N231" s="3">
        <f>+'[2]Tabla N°3'!$W117*1000</f>
        <v>2404887.3426365252</v>
      </c>
      <c r="O231" s="3">
        <f>+'[2]Tabla N°3'!$Y117*1000</f>
        <v>1879</v>
      </c>
    </row>
    <row r="232" spans="3:15" hidden="1" x14ac:dyDescent="0.25">
      <c r="C232" s="1">
        <v>111</v>
      </c>
      <c r="D232" s="4">
        <v>42767</v>
      </c>
      <c r="E232" s="1" t="s">
        <v>12</v>
      </c>
      <c r="F232" s="1" t="str">
        <f>+'[2]Tabla N°3'!$C118</f>
        <v>Luz Osorno</v>
      </c>
      <c r="G232" s="1" t="str">
        <f>+'[2]Tabla N°3'!G118</f>
        <v>BS4C</v>
      </c>
      <c r="H232" s="1" t="str">
        <f>+'[2]Tabla N°3'!D118</f>
        <v>Puerto Montt 220</v>
      </c>
      <c r="I232" s="3">
        <f>+'[2]Tabla N°3'!$V118*1000</f>
        <v>12396</v>
      </c>
      <c r="J232" s="3">
        <f>+'[2]Tabla N°3'!$U118*1000</f>
        <v>64</v>
      </c>
      <c r="K232" s="3">
        <f>+'[2]Tabla N°3'!$T118</f>
        <v>59.490492355407255</v>
      </c>
      <c r="L232" s="3">
        <f>+'[2]Tabla N°3'!$S118</f>
        <v>5437.3264314880225</v>
      </c>
      <c r="M232" s="3">
        <f>+'[2]Tabla N°3'!$X118*1000</f>
        <v>737444.14323762839</v>
      </c>
      <c r="N232" s="3">
        <f>+'[2]Tabla N°3'!$W118*1000</f>
        <v>347988.89161523344</v>
      </c>
      <c r="O232" s="3">
        <f>+'[2]Tabla N°3'!$Y118*1000</f>
        <v>932</v>
      </c>
    </row>
    <row r="233" spans="3:15" hidden="1" x14ac:dyDescent="0.25">
      <c r="C233" s="1">
        <v>112</v>
      </c>
      <c r="D233" s="4">
        <v>42767</v>
      </c>
      <c r="E233" s="1" t="s">
        <v>12</v>
      </c>
      <c r="F233" s="1" t="str">
        <f>+'[2]Tabla N°3'!$C119</f>
        <v>Crell</v>
      </c>
      <c r="G233" s="1" t="str">
        <f>+'[2]Tabla N°3'!G119</f>
        <v>BS4A</v>
      </c>
      <c r="H233" s="1" t="str">
        <f>+'[2]Tabla N°3'!D119</f>
        <v>Barro Blanco 220</v>
      </c>
      <c r="I233" s="3">
        <f>+'[2]Tabla N°3'!$V119*1000</f>
        <v>362.64800000000002</v>
      </c>
      <c r="J233" s="3">
        <f>+'[2]Tabla N°3'!$U119*1000</f>
        <v>0</v>
      </c>
      <c r="K233" s="3">
        <f>+'[2]Tabla N°3'!$T119</f>
        <v>59.997</v>
      </c>
      <c r="L233" s="3">
        <f>+'[2]Tabla N°3'!$S119</f>
        <v>0</v>
      </c>
      <c r="M233" s="3">
        <f>+'[2]Tabla N°3'!$X119*1000</f>
        <v>21757.792056000002</v>
      </c>
      <c r="N233" s="3">
        <f>+'[2]Tabla N°3'!$W119*1000</f>
        <v>0</v>
      </c>
      <c r="O233" s="3">
        <f>+'[2]Tabla N°3'!$Y119*1000</f>
        <v>0</v>
      </c>
    </row>
    <row r="234" spans="3:15" hidden="1" x14ac:dyDescent="0.25">
      <c r="C234" s="1">
        <v>113</v>
      </c>
      <c r="D234" s="4">
        <v>42767</v>
      </c>
      <c r="E234" s="1" t="s">
        <v>12</v>
      </c>
      <c r="F234" s="1" t="str">
        <f>+'[2]Tabla N°3'!$C120</f>
        <v>Crell</v>
      </c>
      <c r="G234" s="1" t="str">
        <f>+'[2]Tabla N°3'!G120</f>
        <v>BS4A</v>
      </c>
      <c r="H234" s="1" t="str">
        <f>+'[2]Tabla N°3'!D120</f>
        <v>Puerto Montt 220</v>
      </c>
      <c r="I234" s="3">
        <f>+'[2]Tabla N°3'!$V120*1000</f>
        <v>2872.4839999999999</v>
      </c>
      <c r="J234" s="3">
        <f>+'[2]Tabla N°3'!$U120*1000</f>
        <v>0</v>
      </c>
      <c r="K234" s="3">
        <f>+'[2]Tabla N°3'!$T120</f>
        <v>60.905999999999999</v>
      </c>
      <c r="L234" s="3">
        <f>+'[2]Tabla N°3'!$S120</f>
        <v>0</v>
      </c>
      <c r="M234" s="3">
        <f>+'[2]Tabla N°3'!$X120*1000</f>
        <v>174951.51050400001</v>
      </c>
      <c r="N234" s="3">
        <f>+'[2]Tabla N°3'!$W120*1000</f>
        <v>0</v>
      </c>
      <c r="O234" s="3">
        <f>+'[2]Tabla N°3'!$Y120*1000</f>
        <v>0</v>
      </c>
    </row>
    <row r="235" spans="3:15" hidden="1" x14ac:dyDescent="0.25">
      <c r="C235" s="1">
        <v>114</v>
      </c>
      <c r="D235" s="4">
        <v>42767</v>
      </c>
      <c r="E235" s="1" t="s">
        <v>12</v>
      </c>
      <c r="F235" s="1" t="str">
        <f>+'[2]Tabla N°3'!$C121</f>
        <v>Crell</v>
      </c>
      <c r="G235" s="1" t="str">
        <f>+'[2]Tabla N°3'!G121</f>
        <v>BS4B</v>
      </c>
      <c r="H235" s="1" t="str">
        <f>+'[2]Tabla N°3'!D121</f>
        <v>Barro Blanco 220</v>
      </c>
      <c r="I235" s="3">
        <f>+'[2]Tabla N°3'!$V121*1000</f>
        <v>446.87917257704902</v>
      </c>
      <c r="J235" s="3">
        <f>+'[2]Tabla N°3'!$U121*1000</f>
        <v>0</v>
      </c>
      <c r="K235" s="3">
        <f>+'[2]Tabla N°3'!$T121</f>
        <v>59.997</v>
      </c>
      <c r="L235" s="3">
        <f>+'[2]Tabla N°3'!$S121</f>
        <v>0</v>
      </c>
      <c r="M235" s="3">
        <f>+'[2]Tabla N°3'!$X121*1000</f>
        <v>26811.409717105209</v>
      </c>
      <c r="N235" s="3">
        <f>+'[2]Tabla N°3'!$W121*1000</f>
        <v>0</v>
      </c>
      <c r="O235" s="3">
        <f>+'[2]Tabla N°3'!$Y121*1000</f>
        <v>0</v>
      </c>
    </row>
    <row r="236" spans="3:15" hidden="1" x14ac:dyDescent="0.25">
      <c r="C236" s="1">
        <v>115</v>
      </c>
      <c r="D236" s="4">
        <v>42767</v>
      </c>
      <c r="E236" s="1" t="s">
        <v>12</v>
      </c>
      <c r="F236" s="1" t="str">
        <f>+'[2]Tabla N°3'!$C122</f>
        <v>Crell</v>
      </c>
      <c r="G236" s="1" t="str">
        <f>+'[2]Tabla N°3'!G122</f>
        <v>BS4B</v>
      </c>
      <c r="H236" s="1" t="str">
        <f>+'[2]Tabla N°3'!D122</f>
        <v>Puerto Montt 220</v>
      </c>
      <c r="I236" s="3">
        <f>+'[2]Tabla N°3'!$V122*1000</f>
        <v>3343.9160000000002</v>
      </c>
      <c r="J236" s="3">
        <f>+'[2]Tabla N°3'!$U122*1000</f>
        <v>0</v>
      </c>
      <c r="K236" s="3">
        <f>+'[2]Tabla N°3'!$T122</f>
        <v>60.905999999999999</v>
      </c>
      <c r="L236" s="3">
        <f>+'[2]Tabla N°3'!$S122</f>
        <v>0</v>
      </c>
      <c r="M236" s="3">
        <f>+'[2]Tabla N°3'!$X122*1000</f>
        <v>203664.547896</v>
      </c>
      <c r="N236" s="3">
        <f>+'[2]Tabla N°3'!$W122*1000</f>
        <v>0</v>
      </c>
      <c r="O236" s="3">
        <f>+'[2]Tabla N°3'!$Y122*1000</f>
        <v>0</v>
      </c>
    </row>
    <row r="237" spans="3:15" hidden="1" x14ac:dyDescent="0.25">
      <c r="C237" s="1">
        <v>116</v>
      </c>
      <c r="D237" s="4">
        <v>42767</v>
      </c>
      <c r="E237" s="1" t="s">
        <v>12</v>
      </c>
      <c r="F237" s="1" t="str">
        <f>+'[2]Tabla N°3'!$C123</f>
        <v>Crell</v>
      </c>
      <c r="G237" s="1" t="str">
        <f>+'[2]Tabla N°3'!G123</f>
        <v>BS4C</v>
      </c>
      <c r="H237" s="1" t="str">
        <f>+'[2]Tabla N°3'!D123</f>
        <v>Barro Blanco 220</v>
      </c>
      <c r="I237" s="3">
        <f>+'[2]Tabla N°3'!$V123*1000</f>
        <v>274.01499999999999</v>
      </c>
      <c r="J237" s="3">
        <f>+'[2]Tabla N°3'!$U123*1000</f>
        <v>0</v>
      </c>
      <c r="K237" s="3">
        <f>+'[2]Tabla N°3'!$T123</f>
        <v>59.997</v>
      </c>
      <c r="L237" s="3">
        <f>+'[2]Tabla N°3'!$S123</f>
        <v>5483.57</v>
      </c>
      <c r="M237" s="3">
        <f>+'[2]Tabla N°3'!$X123*1000</f>
        <v>16440.077955000001</v>
      </c>
      <c r="N237" s="3">
        <f>+'[2]Tabla N°3'!$W123*1000</f>
        <v>0</v>
      </c>
      <c r="O237" s="3">
        <f>+'[2]Tabla N°3'!$Y123*1000</f>
        <v>0</v>
      </c>
    </row>
    <row r="238" spans="3:15" hidden="1" x14ac:dyDescent="0.25">
      <c r="C238" s="1">
        <v>117</v>
      </c>
      <c r="D238" s="4">
        <v>42767</v>
      </c>
      <c r="E238" s="1" t="s">
        <v>12</v>
      </c>
      <c r="F238" s="1" t="str">
        <f>+'[2]Tabla N°3'!$C124</f>
        <v>Crell</v>
      </c>
      <c r="G238" s="1" t="str">
        <f>+'[2]Tabla N°3'!G124</f>
        <v>BS4C</v>
      </c>
      <c r="H238" s="1" t="str">
        <f>+'[2]Tabla N°3'!D124</f>
        <v>Puerto Montt 220</v>
      </c>
      <c r="I238" s="3">
        <f>+'[2]Tabla N°3'!$V124*1000</f>
        <v>2171.797</v>
      </c>
      <c r="J238" s="3">
        <f>+'[2]Tabla N°3'!$U124*1000</f>
        <v>0</v>
      </c>
      <c r="K238" s="3">
        <f>+'[2]Tabla N°3'!$T124</f>
        <v>60.905999999999999</v>
      </c>
      <c r="L238" s="3">
        <f>+'[2]Tabla N°3'!$S124</f>
        <v>5566.7142999999996</v>
      </c>
      <c r="M238" s="3">
        <f>+'[2]Tabla N°3'!$X124*1000</f>
        <v>132275.46808200001</v>
      </c>
      <c r="N238" s="3">
        <f>+'[2]Tabla N°3'!$W124*1000</f>
        <v>0</v>
      </c>
      <c r="O238" s="3">
        <f>+'[2]Tabla N°3'!$Y124*1000</f>
        <v>0</v>
      </c>
    </row>
    <row r="239" spans="3:15" x14ac:dyDescent="0.25">
      <c r="C239" s="1">
        <v>1</v>
      </c>
      <c r="D239" s="4">
        <v>42795</v>
      </c>
      <c r="E239" s="1" t="s">
        <v>12</v>
      </c>
      <c r="F239" s="1" t="str">
        <f>+'[3]Tabla N°3'!$C8</f>
        <v>Elecda SIC</v>
      </c>
      <c r="G239" s="1" t="str">
        <f>+'[3]Tabla N°3'!G8</f>
        <v>BS4A</v>
      </c>
      <c r="H239" s="1" t="str">
        <f>+'[3]Tabla N°3'!D8</f>
        <v>Diego de Almagro 220</v>
      </c>
      <c r="I239" s="3">
        <f>+'[3]Tabla N°3'!$V8*1000</f>
        <v>51363.154453905503</v>
      </c>
      <c r="J239" s="3">
        <f>+'[3]Tabla N°3'!$U8*1000</f>
        <v>0</v>
      </c>
      <c r="K239" s="3">
        <f>+'[3]Tabla N°3'!$T8</f>
        <v>41.831999999999894</v>
      </c>
      <c r="L239" s="3">
        <f>+'[3]Tabla N°3'!$S8</f>
        <v>0</v>
      </c>
      <c r="M239" s="3">
        <f>+'[3]Tabla N°3'!$X8*1000</f>
        <v>2148623.4771157699</v>
      </c>
      <c r="N239" s="3">
        <f>+'[3]Tabla N°3'!$W8*1000</f>
        <v>0</v>
      </c>
      <c r="O239" s="3">
        <f>+'[3]Tabla N°3'!$Y8*1000</f>
        <v>0</v>
      </c>
    </row>
    <row r="240" spans="3:15" x14ac:dyDescent="0.25">
      <c r="C240" s="1">
        <v>2</v>
      </c>
      <c r="D240" s="4">
        <v>42795</v>
      </c>
      <c r="E240" s="1" t="s">
        <v>12</v>
      </c>
      <c r="F240" s="1" t="str">
        <f>+'[3]Tabla N°3'!$C9</f>
        <v>Elecda SIC</v>
      </c>
      <c r="G240" s="1" t="str">
        <f>+'[3]Tabla N°3'!G9</f>
        <v>BS4B</v>
      </c>
      <c r="H240" s="1" t="str">
        <f>+'[3]Tabla N°3'!D9</f>
        <v>Diego de Almagro 220</v>
      </c>
      <c r="I240" s="3">
        <f>+'[3]Tabla N°3'!$V9*1000</f>
        <v>53168.411356357603</v>
      </c>
      <c r="J240" s="3">
        <f>+'[3]Tabla N°3'!$U9*1000</f>
        <v>0</v>
      </c>
      <c r="K240" s="3">
        <f>+'[3]Tabla N°3'!$T9</f>
        <v>41.831999999999987</v>
      </c>
      <c r="L240" s="3">
        <f>+'[3]Tabla N°3'!$S9</f>
        <v>0</v>
      </c>
      <c r="M240" s="3">
        <f>+'[3]Tabla N°3'!$X9*1000</f>
        <v>2224140.9838591502</v>
      </c>
      <c r="N240" s="3">
        <f>+'[3]Tabla N°3'!$W9*1000</f>
        <v>0</v>
      </c>
      <c r="O240" s="3">
        <f>+'[3]Tabla N°3'!$Y9*1000</f>
        <v>29.506854458028499</v>
      </c>
    </row>
    <row r="241" spans="3:15" x14ac:dyDescent="0.25">
      <c r="C241" s="1">
        <v>3</v>
      </c>
      <c r="D241" s="4">
        <v>42795</v>
      </c>
      <c r="E241" s="1" t="s">
        <v>12</v>
      </c>
      <c r="F241" s="1" t="str">
        <f>+'[3]Tabla N°3'!$C10</f>
        <v>Elecda SIC</v>
      </c>
      <c r="G241" s="1" t="str">
        <f>+'[3]Tabla N°3'!G10</f>
        <v>BS4C</v>
      </c>
      <c r="H241" s="1" t="str">
        <f>+'[3]Tabla N°3'!D10</f>
        <v>Diego de Almagro 220</v>
      </c>
      <c r="I241" s="3">
        <f>+'[3]Tabla N°3'!$V10*1000</f>
        <v>34083.471187931602</v>
      </c>
      <c r="J241" s="3">
        <f>+'[3]Tabla N°3'!$U10*1000</f>
        <v>248.175540711579</v>
      </c>
      <c r="K241" s="3">
        <f>+'[3]Tabla N°3'!$T10</f>
        <v>41.831999999999866</v>
      </c>
      <c r="L241" s="3">
        <f>+'[3]Tabla N°3'!$S10</f>
        <v>6658.0552999999818</v>
      </c>
      <c r="M241" s="3">
        <f>+'[3]Tabla N°3'!$X10*1000</f>
        <v>1425779.76673355</v>
      </c>
      <c r="N241" s="3">
        <f>+'[3]Tabla N°3'!$W10*1000</f>
        <v>1652366.4741650899</v>
      </c>
      <c r="O241" s="3">
        <f>+'[3]Tabla N°3'!$Y10*1000</f>
        <v>14.4337182638483</v>
      </c>
    </row>
    <row r="242" spans="3:15" x14ac:dyDescent="0.25">
      <c r="C242" s="1">
        <v>4</v>
      </c>
      <c r="D242" s="4">
        <v>42795</v>
      </c>
      <c r="E242" s="1" t="s">
        <v>12</v>
      </c>
      <c r="F242" s="1" t="str">
        <f>+'[3]Tabla N°3'!$C11</f>
        <v>EMELAT</v>
      </c>
      <c r="G242" s="1" t="str">
        <f>+'[3]Tabla N°3'!G11</f>
        <v>BS4A</v>
      </c>
      <c r="H242" s="1" t="str">
        <f>+'[3]Tabla N°3'!D11</f>
        <v>Cardones 220</v>
      </c>
      <c r="I242" s="3">
        <f>+'[3]Tabla N°3'!$V11*1000</f>
        <v>142565.951824733</v>
      </c>
      <c r="J242" s="3">
        <f>+'[3]Tabla N°3'!$U11*1000</f>
        <v>0</v>
      </c>
      <c r="K242" s="3">
        <f>+'[3]Tabla N°3'!$T11</f>
        <v>45.588999999999913</v>
      </c>
      <c r="L242" s="3">
        <f>+'[3]Tabla N°3'!$S11</f>
        <v>0</v>
      </c>
      <c r="M242" s="3">
        <f>+'[3]Tabla N°3'!$X11*1000</f>
        <v>6499439.1777377399</v>
      </c>
      <c r="N242" s="3">
        <f>+'[3]Tabla N°3'!$W11*1000</f>
        <v>0</v>
      </c>
      <c r="O242" s="3">
        <f>+'[3]Tabla N°3'!$Y11*1000</f>
        <v>0</v>
      </c>
    </row>
    <row r="243" spans="3:15" x14ac:dyDescent="0.25">
      <c r="C243" s="1">
        <v>5</v>
      </c>
      <c r="D243" s="4">
        <v>42795</v>
      </c>
      <c r="E243" s="1" t="s">
        <v>12</v>
      </c>
      <c r="F243" s="1" t="str">
        <f>+'[3]Tabla N°3'!$C12</f>
        <v>EMELAT</v>
      </c>
      <c r="G243" s="1" t="str">
        <f>+'[3]Tabla N°3'!G12</f>
        <v>BS4A</v>
      </c>
      <c r="H243" s="1" t="str">
        <f>+'[3]Tabla N°3'!D12</f>
        <v>Diego de Almagro 220</v>
      </c>
      <c r="I243" s="3">
        <f>+'[3]Tabla N°3'!$V12*1000</f>
        <v>12563.841443147599</v>
      </c>
      <c r="J243" s="3">
        <f>+'[3]Tabla N°3'!$U12*1000</f>
        <v>0</v>
      </c>
      <c r="K243" s="3">
        <f>+'[3]Tabla N°3'!$T12</f>
        <v>41.832000000000129</v>
      </c>
      <c r="L243" s="3">
        <f>+'[3]Tabla N°3'!$S12</f>
        <v>0</v>
      </c>
      <c r="M243" s="3">
        <f>+'[3]Tabla N°3'!$X12*1000</f>
        <v>525570.61524975195</v>
      </c>
      <c r="N243" s="3">
        <f>+'[3]Tabla N°3'!$W12*1000</f>
        <v>0</v>
      </c>
      <c r="O243" s="3">
        <f>+'[3]Tabla N°3'!$Y12*1000</f>
        <v>330.08554349702598</v>
      </c>
    </row>
    <row r="244" spans="3:15" x14ac:dyDescent="0.25">
      <c r="C244" s="1">
        <v>6</v>
      </c>
      <c r="D244" s="4">
        <v>42795</v>
      </c>
      <c r="E244" s="1" t="s">
        <v>12</v>
      </c>
      <c r="F244" s="1" t="str">
        <f>+'[3]Tabla N°3'!$C13</f>
        <v>EMELAT</v>
      </c>
      <c r="G244" s="1" t="str">
        <f>+'[3]Tabla N°3'!G13</f>
        <v>BS4A</v>
      </c>
      <c r="H244" s="1" t="str">
        <f>+'[3]Tabla N°3'!D13</f>
        <v>Maitencillo 220</v>
      </c>
      <c r="I244" s="3">
        <f>+'[3]Tabla N°3'!$V13*1000</f>
        <v>29844.371415570298</v>
      </c>
      <c r="J244" s="3">
        <f>+'[3]Tabla N°3'!$U13*1000</f>
        <v>0</v>
      </c>
      <c r="K244" s="3">
        <f>+'[3]Tabla N°3'!$T13</f>
        <v>45.166000000000061</v>
      </c>
      <c r="L244" s="3">
        <f>+'[3]Tabla N°3'!$S13</f>
        <v>0</v>
      </c>
      <c r="M244" s="3">
        <f>+'[3]Tabla N°3'!$X13*1000</f>
        <v>1347950.8793556499</v>
      </c>
      <c r="N244" s="3">
        <f>+'[3]Tabla N°3'!$W13*1000</f>
        <v>0</v>
      </c>
      <c r="O244" s="3">
        <f>+'[3]Tabla N°3'!$Y13*1000</f>
        <v>0</v>
      </c>
    </row>
    <row r="245" spans="3:15" x14ac:dyDescent="0.25">
      <c r="C245" s="1">
        <v>7</v>
      </c>
      <c r="D245" s="4">
        <v>42795</v>
      </c>
      <c r="E245" s="1" t="s">
        <v>12</v>
      </c>
      <c r="F245" s="1" t="str">
        <f>+'[3]Tabla N°3'!$C14</f>
        <v>EMELAT</v>
      </c>
      <c r="G245" s="1" t="str">
        <f>+'[3]Tabla N°3'!G14</f>
        <v>BS4A</v>
      </c>
      <c r="H245" s="1" t="str">
        <f>+'[3]Tabla N°3'!D14</f>
        <v>Pan de Azucar 220</v>
      </c>
      <c r="I245" s="3">
        <f>+'[3]Tabla N°3'!$V14*1000</f>
        <v>280.447237212819</v>
      </c>
      <c r="J245" s="3">
        <f>+'[3]Tabla N°3'!$U14*1000</f>
        <v>0</v>
      </c>
      <c r="K245" s="3">
        <f>+'[3]Tabla N°3'!$T14</f>
        <v>50.904000000000224</v>
      </c>
      <c r="L245" s="3">
        <f>+'[3]Tabla N°3'!$S14</f>
        <v>0</v>
      </c>
      <c r="M245" s="3">
        <f>+'[3]Tabla N°3'!$X14*1000</f>
        <v>14275.886163081401</v>
      </c>
      <c r="N245" s="3">
        <f>+'[3]Tabla N°3'!$W14*1000</f>
        <v>0</v>
      </c>
      <c r="O245" s="3">
        <f>+'[3]Tabla N°3'!$Y14*1000</f>
        <v>0</v>
      </c>
    </row>
    <row r="246" spans="3:15" x14ac:dyDescent="0.25">
      <c r="C246" s="1">
        <v>8</v>
      </c>
      <c r="D246" s="4">
        <v>42795</v>
      </c>
      <c r="E246" s="1" t="s">
        <v>12</v>
      </c>
      <c r="F246" s="1" t="str">
        <f>+'[3]Tabla N°3'!$C15</f>
        <v>EMELAT</v>
      </c>
      <c r="G246" s="1" t="str">
        <f>+'[3]Tabla N°3'!G15</f>
        <v>BS4B</v>
      </c>
      <c r="H246" s="1" t="str">
        <f>+'[3]Tabla N°3'!D15</f>
        <v>Cardones 220</v>
      </c>
      <c r="I246" s="3">
        <f>+'[3]Tabla N°3'!$V15*1000</f>
        <v>178898.701261682</v>
      </c>
      <c r="J246" s="3">
        <f>+'[3]Tabla N°3'!$U15*1000</f>
        <v>0</v>
      </c>
      <c r="K246" s="3">
        <f>+'[3]Tabla N°3'!$T15</f>
        <v>45.588999999999999</v>
      </c>
      <c r="L246" s="3">
        <f>+'[3]Tabla N°3'!$S15</f>
        <v>0</v>
      </c>
      <c r="M246" s="3">
        <f>+'[3]Tabla N°3'!$X15*1000</f>
        <v>8155812.8918188196</v>
      </c>
      <c r="N246" s="3">
        <f>+'[3]Tabla N°3'!$W15*1000</f>
        <v>0</v>
      </c>
      <c r="O246" s="3">
        <f>+'[3]Tabla N°3'!$Y15*1000</f>
        <v>7331.6153620386503</v>
      </c>
    </row>
    <row r="247" spans="3:15" x14ac:dyDescent="0.25">
      <c r="C247" s="1">
        <v>9</v>
      </c>
      <c r="D247" s="4">
        <v>42795</v>
      </c>
      <c r="E247" s="1" t="s">
        <v>12</v>
      </c>
      <c r="F247" s="1" t="str">
        <f>+'[3]Tabla N°3'!$C16</f>
        <v>EMELAT</v>
      </c>
      <c r="G247" s="1" t="str">
        <f>+'[3]Tabla N°3'!G16</f>
        <v>BS4B</v>
      </c>
      <c r="H247" s="1" t="str">
        <f>+'[3]Tabla N°3'!D16</f>
        <v>Diego de Almagro 220</v>
      </c>
      <c r="I247" s="3">
        <f>+'[3]Tabla N°3'!$V16*1000</f>
        <v>14280.966400109701</v>
      </c>
      <c r="J247" s="3">
        <f>+'[3]Tabla N°3'!$U16*1000</f>
        <v>0</v>
      </c>
      <c r="K247" s="3">
        <f>+'[3]Tabla N°3'!$T16</f>
        <v>41.832000000000065</v>
      </c>
      <c r="L247" s="3">
        <f>+'[3]Tabla N°3'!$S16</f>
        <v>0</v>
      </c>
      <c r="M247" s="3">
        <f>+'[3]Tabla N°3'!$X16*1000</f>
        <v>597401.38644938997</v>
      </c>
      <c r="N247" s="3">
        <f>+'[3]Tabla N°3'!$W16*1000</f>
        <v>0</v>
      </c>
      <c r="O247" s="3">
        <f>+'[3]Tabla N°3'!$Y16*1000</f>
        <v>9865.1404546659305</v>
      </c>
    </row>
    <row r="248" spans="3:15" x14ac:dyDescent="0.25">
      <c r="C248" s="1">
        <v>10</v>
      </c>
      <c r="D248" s="4">
        <v>42795</v>
      </c>
      <c r="E248" s="1" t="s">
        <v>12</v>
      </c>
      <c r="F248" s="1" t="str">
        <f>+'[3]Tabla N°3'!$C17</f>
        <v>EMELAT</v>
      </c>
      <c r="G248" s="1" t="str">
        <f>+'[3]Tabla N°3'!G17</f>
        <v>BS4B</v>
      </c>
      <c r="H248" s="1" t="str">
        <f>+'[3]Tabla N°3'!D17</f>
        <v>Maitencillo 220</v>
      </c>
      <c r="I248" s="3">
        <f>+'[3]Tabla N°3'!$V17*1000</f>
        <v>37019.770428597803</v>
      </c>
      <c r="J248" s="3">
        <f>+'[3]Tabla N°3'!$U17*1000</f>
        <v>0</v>
      </c>
      <c r="K248" s="3">
        <f>+'[3]Tabla N°3'!$T17</f>
        <v>45.166000000000039</v>
      </c>
      <c r="L248" s="3">
        <f>+'[3]Tabla N°3'!$S17</f>
        <v>0</v>
      </c>
      <c r="M248" s="3">
        <f>+'[3]Tabla N°3'!$X17*1000</f>
        <v>1672034.9511780499</v>
      </c>
      <c r="N248" s="3">
        <f>+'[3]Tabla N°3'!$W17*1000</f>
        <v>0</v>
      </c>
      <c r="O248" s="3">
        <f>+'[3]Tabla N°3'!$Y17*1000</f>
        <v>10748.7917990972</v>
      </c>
    </row>
    <row r="249" spans="3:15" x14ac:dyDescent="0.25">
      <c r="C249" s="1">
        <v>11</v>
      </c>
      <c r="D249" s="4">
        <v>42795</v>
      </c>
      <c r="E249" s="1" t="s">
        <v>12</v>
      </c>
      <c r="F249" s="1" t="str">
        <f>+'[3]Tabla N°3'!$C18</f>
        <v>EMELAT</v>
      </c>
      <c r="G249" s="1" t="str">
        <f>+'[3]Tabla N°3'!G18</f>
        <v>BS4B</v>
      </c>
      <c r="H249" s="1" t="str">
        <f>+'[3]Tabla N°3'!D18</f>
        <v>Pan de Azucar 220</v>
      </c>
      <c r="I249" s="3">
        <f>+'[3]Tabla N°3'!$V18*1000</f>
        <v>191.52902724704199</v>
      </c>
      <c r="J249" s="3">
        <f>+'[3]Tabla N°3'!$U18*1000</f>
        <v>0</v>
      </c>
      <c r="K249" s="3">
        <f>+'[3]Tabla N°3'!$T18</f>
        <v>50.904000000000075</v>
      </c>
      <c r="L249" s="3">
        <f>+'[3]Tabla N°3'!$S18</f>
        <v>0</v>
      </c>
      <c r="M249" s="3">
        <f>+'[3]Tabla N°3'!$X18*1000</f>
        <v>9749.5936029834393</v>
      </c>
      <c r="N249" s="3">
        <f>+'[3]Tabla N°3'!$W18*1000</f>
        <v>0</v>
      </c>
      <c r="O249" s="3">
        <f>+'[3]Tabla N°3'!$Y18*1000</f>
        <v>4906.5959547492002</v>
      </c>
    </row>
    <row r="250" spans="3:15" x14ac:dyDescent="0.25">
      <c r="C250" s="1">
        <v>12</v>
      </c>
      <c r="D250" s="4">
        <v>42795</v>
      </c>
      <c r="E250" s="1" t="s">
        <v>12</v>
      </c>
      <c r="F250" s="1" t="str">
        <f>+'[3]Tabla N°3'!$C19</f>
        <v>EMELAT</v>
      </c>
      <c r="G250" s="1" t="str">
        <f>+'[3]Tabla N°3'!G19</f>
        <v>BS4C</v>
      </c>
      <c r="H250" s="1" t="str">
        <f>+'[3]Tabla N°3'!D19</f>
        <v>Cardones 220</v>
      </c>
      <c r="I250" s="3">
        <f>+'[3]Tabla N°3'!$V19*1000</f>
        <v>96518.460792966202</v>
      </c>
      <c r="J250" s="3">
        <f>+'[3]Tabla N°3'!$U19*1000</f>
        <v>473.01010858328198</v>
      </c>
      <c r="K250" s="3">
        <f>+'[3]Tabla N°3'!$T19</f>
        <v>45.588999999999942</v>
      </c>
      <c r="L250" s="3">
        <f>+'[3]Tabla N°3'!$S19</f>
        <v>7153.3395999999984</v>
      </c>
      <c r="M250" s="3">
        <f>+'[3]Tabla N°3'!$X19*1000</f>
        <v>4400180.1090905303</v>
      </c>
      <c r="N250" s="3">
        <f>+'[3]Tabla N°3'!$W19*1000</f>
        <v>3383601.9409290901</v>
      </c>
      <c r="O250" s="3">
        <f>+'[3]Tabla N°3'!$Y19*1000</f>
        <v>921.24878866919005</v>
      </c>
    </row>
    <row r="251" spans="3:15" x14ac:dyDescent="0.25">
      <c r="C251" s="1">
        <v>13</v>
      </c>
      <c r="D251" s="4">
        <v>42795</v>
      </c>
      <c r="E251" s="1" t="s">
        <v>12</v>
      </c>
      <c r="F251" s="1" t="str">
        <f>+'[3]Tabla N°3'!$C20</f>
        <v>EMELAT</v>
      </c>
      <c r="G251" s="1" t="str">
        <f>+'[3]Tabla N°3'!G20</f>
        <v>BS4C</v>
      </c>
      <c r="H251" s="1" t="str">
        <f>+'[3]Tabla N°3'!D20</f>
        <v>Diego de Almagro 220</v>
      </c>
      <c r="I251" s="3">
        <f>+'[3]Tabla N°3'!$V20*1000</f>
        <v>8459.3562467852207</v>
      </c>
      <c r="J251" s="3">
        <f>+'[3]Tabla N°3'!$U20*1000</f>
        <v>60.800043983340601</v>
      </c>
      <c r="K251" s="3">
        <f>+'[3]Tabla N°3'!$T20</f>
        <v>41.832000000000079</v>
      </c>
      <c r="L251" s="3">
        <f>+'[3]Tabla N°3'!$S20</f>
        <v>6658.0553000000009</v>
      </c>
      <c r="M251" s="3">
        <f>+'[3]Tabla N°3'!$X20*1000</f>
        <v>353871.79051552003</v>
      </c>
      <c r="N251" s="3">
        <f>+'[3]Tabla N°3'!$W20*1000</f>
        <v>404810.05508351402</v>
      </c>
      <c r="O251" s="3">
        <f>+'[3]Tabla N°3'!$Y20*1000</f>
        <v>3070.5205472581101</v>
      </c>
    </row>
    <row r="252" spans="3:15" x14ac:dyDescent="0.25">
      <c r="C252" s="1">
        <v>14</v>
      </c>
      <c r="D252" s="4">
        <v>42795</v>
      </c>
      <c r="E252" s="1" t="s">
        <v>12</v>
      </c>
      <c r="F252" s="1" t="str">
        <f>+'[3]Tabla N°3'!$C21</f>
        <v>EMELAT</v>
      </c>
      <c r="G252" s="1" t="str">
        <f>+'[3]Tabla N°3'!G21</f>
        <v>BS4C</v>
      </c>
      <c r="H252" s="1" t="str">
        <f>+'[3]Tabla N°3'!D21</f>
        <v>Maitencillo 220</v>
      </c>
      <c r="I252" s="3">
        <f>+'[3]Tabla N°3'!$V21*1000</f>
        <v>22069.323699897701</v>
      </c>
      <c r="J252" s="3">
        <f>+'[3]Tabla N°3'!$U21*1000</f>
        <v>170.87001821534199</v>
      </c>
      <c r="K252" s="3">
        <f>+'[3]Tabla N°3'!$T21</f>
        <v>45.166000000000068</v>
      </c>
      <c r="L252" s="3">
        <f>+'[3]Tabla N°3'!$S21</f>
        <v>7215.9473000000144</v>
      </c>
      <c r="M252" s="3">
        <f>+'[3]Tabla N°3'!$X21*1000</f>
        <v>996783.07422958105</v>
      </c>
      <c r="N252" s="3">
        <f>+'[3]Tabla N°3'!$W21*1000</f>
        <v>1232989.0465919501</v>
      </c>
      <c r="O252" s="3">
        <f>+'[3]Tabla N°3'!$Y21*1000</f>
        <v>33.536356737195099</v>
      </c>
    </row>
    <row r="253" spans="3:15" x14ac:dyDescent="0.25">
      <c r="C253" s="1">
        <v>15</v>
      </c>
      <c r="D253" s="4">
        <v>42795</v>
      </c>
      <c r="E253" s="1" t="s">
        <v>12</v>
      </c>
      <c r="F253" s="1" t="str">
        <f>+'[3]Tabla N°3'!$C22</f>
        <v>EMELAT</v>
      </c>
      <c r="G253" s="1" t="str">
        <f>+'[3]Tabla N°3'!G22</f>
        <v>BS4C</v>
      </c>
      <c r="H253" s="1" t="str">
        <f>+'[3]Tabla N°3'!D22</f>
        <v>Pan de Azucar 220</v>
      </c>
      <c r="I253" s="3">
        <f>+'[3]Tabla N°3'!$V22*1000</f>
        <v>158.35495233539601</v>
      </c>
      <c r="J253" s="3">
        <f>+'[3]Tabla N°3'!$U22*1000</f>
        <v>1.2773114641560901</v>
      </c>
      <c r="K253" s="3">
        <f>+'[3]Tabla N°3'!$T22</f>
        <v>50.903999999999947</v>
      </c>
      <c r="L253" s="3">
        <f>+'[3]Tabla N°3'!$S22</f>
        <v>5171.0737000000163</v>
      </c>
      <c r="M253" s="3">
        <f>+'[3]Tabla N°3'!$X22*1000</f>
        <v>8060.9004936809897</v>
      </c>
      <c r="N253" s="3">
        <f>+'[3]Tabla N°3'!$W22*1000</f>
        <v>6605.0717190060705</v>
      </c>
      <c r="O253" s="3">
        <f>+'[3]Tabla N°3'!$Y22*1000</f>
        <v>67.012997991311295</v>
      </c>
    </row>
    <row r="254" spans="3:15" x14ac:dyDescent="0.25">
      <c r="C254" s="1">
        <v>16</v>
      </c>
      <c r="D254" s="4">
        <v>42795</v>
      </c>
      <c r="E254" s="1" t="s">
        <v>12</v>
      </c>
      <c r="F254" s="1" t="str">
        <f>+'[3]Tabla N°3'!$C23</f>
        <v>Conafe</v>
      </c>
      <c r="G254" s="1" t="str">
        <f>+'[3]Tabla N°3'!G23</f>
        <v>BS4A</v>
      </c>
      <c r="H254" s="1" t="str">
        <f>+'[3]Tabla N°3'!D23</f>
        <v>Los Vilos 220</v>
      </c>
      <c r="I254" s="3">
        <f>+'[3]Tabla N°3'!$V23*1000</f>
        <v>3685141.4117270801</v>
      </c>
      <c r="J254" s="3">
        <f>+'[3]Tabla N°3'!$U23*1000</f>
        <v>0</v>
      </c>
      <c r="K254" s="3">
        <f>+'[3]Tabla N°3'!$T23</f>
        <v>52.847000000000001</v>
      </c>
      <c r="L254" s="3">
        <f>+'[3]Tabla N°3'!$S23</f>
        <v>0</v>
      </c>
      <c r="M254" s="3">
        <f>+'[3]Tabla N°3'!$X23*1000</f>
        <v>194748668.185541</v>
      </c>
      <c r="N254" s="3">
        <f>+'[3]Tabla N°3'!$W23*1000</f>
        <v>0</v>
      </c>
      <c r="O254" s="3">
        <f>+'[3]Tabla N°3'!$Y23*1000</f>
        <v>0</v>
      </c>
    </row>
    <row r="255" spans="3:15" x14ac:dyDescent="0.25">
      <c r="C255" s="1">
        <v>17</v>
      </c>
      <c r="D255" s="4">
        <v>42795</v>
      </c>
      <c r="E255" s="1" t="s">
        <v>12</v>
      </c>
      <c r="F255" s="1" t="str">
        <f>+'[3]Tabla N°3'!$C24</f>
        <v>Conafe</v>
      </c>
      <c r="G255" s="1" t="str">
        <f>+'[3]Tabla N°3'!G24</f>
        <v>BS4A</v>
      </c>
      <c r="H255" s="1" t="str">
        <f>+'[3]Tabla N°3'!D24</f>
        <v>Maitencillo 220</v>
      </c>
      <c r="I255" s="3">
        <f>+'[3]Tabla N°3'!$V24*1000</f>
        <v>345913.145931201</v>
      </c>
      <c r="J255" s="3">
        <f>+'[3]Tabla N°3'!$U24*1000</f>
        <v>0</v>
      </c>
      <c r="K255" s="3">
        <f>+'[3]Tabla N°3'!$T24</f>
        <v>45.165999999999933</v>
      </c>
      <c r="L255" s="3">
        <f>+'[3]Tabla N°3'!$S24</f>
        <v>0</v>
      </c>
      <c r="M255" s="3">
        <f>+'[3]Tabla N°3'!$X24*1000</f>
        <v>15623513.149128599</v>
      </c>
      <c r="N255" s="3">
        <f>+'[3]Tabla N°3'!$W24*1000</f>
        <v>0</v>
      </c>
      <c r="O255" s="3">
        <f>+'[3]Tabla N°3'!$Y24*1000</f>
        <v>0</v>
      </c>
    </row>
    <row r="256" spans="3:15" x14ac:dyDescent="0.25">
      <c r="C256" s="1">
        <v>18</v>
      </c>
      <c r="D256" s="4">
        <v>42795</v>
      </c>
      <c r="E256" s="1" t="s">
        <v>12</v>
      </c>
      <c r="F256" s="1" t="str">
        <f>+'[3]Tabla N°3'!$C25</f>
        <v>Conafe</v>
      </c>
      <c r="G256" s="1" t="str">
        <f>+'[3]Tabla N°3'!G25</f>
        <v>BS4A</v>
      </c>
      <c r="H256" s="1" t="str">
        <f>+'[3]Tabla N°3'!D25</f>
        <v>Nogales 220</v>
      </c>
      <c r="I256" s="3">
        <f>+'[3]Tabla N°3'!$V25*1000</f>
        <v>93046.657883096603</v>
      </c>
      <c r="J256" s="3">
        <f>+'[3]Tabla N°3'!$U25*1000</f>
        <v>0</v>
      </c>
      <c r="K256" s="3">
        <f>+'[3]Tabla N°3'!$T25</f>
        <v>53.516999999999989</v>
      </c>
      <c r="L256" s="3">
        <f>+'[3]Tabla N°3'!$S25</f>
        <v>0</v>
      </c>
      <c r="M256" s="3">
        <f>+'[3]Tabla N°3'!$X25*1000</f>
        <v>4979577.9899296798</v>
      </c>
      <c r="N256" s="3">
        <f>+'[3]Tabla N°3'!$W25*1000</f>
        <v>0</v>
      </c>
      <c r="O256" s="3">
        <f>+'[3]Tabla N°3'!$Y25*1000</f>
        <v>0</v>
      </c>
    </row>
    <row r="257" spans="3:15" x14ac:dyDescent="0.25">
      <c r="C257" s="1">
        <v>19</v>
      </c>
      <c r="D257" s="4">
        <v>42795</v>
      </c>
      <c r="E257" s="1" t="s">
        <v>12</v>
      </c>
      <c r="F257" s="1" t="str">
        <f>+'[3]Tabla N°3'!$C26</f>
        <v>Conafe</v>
      </c>
      <c r="G257" s="1" t="str">
        <f>+'[3]Tabla N°3'!G26</f>
        <v>BS4A</v>
      </c>
      <c r="H257" s="1" t="str">
        <f>+'[3]Tabla N°3'!D26</f>
        <v>Pan de Azucar 220</v>
      </c>
      <c r="I257" s="3">
        <f>+'[3]Tabla N°3'!$V26*1000</f>
        <v>9035185.7400272302</v>
      </c>
      <c r="J257" s="3">
        <f>+'[3]Tabla N°3'!$U26*1000</f>
        <v>0</v>
      </c>
      <c r="K257" s="3">
        <f>+'[3]Tabla N°3'!$T26</f>
        <v>50.903999999999975</v>
      </c>
      <c r="L257" s="3">
        <f>+'[3]Tabla N°3'!$S26</f>
        <v>0</v>
      </c>
      <c r="M257" s="3">
        <f>+'[3]Tabla N°3'!$X26*1000</f>
        <v>459927094.91034597</v>
      </c>
      <c r="N257" s="3">
        <f>+'[3]Tabla N°3'!$W26*1000</f>
        <v>0</v>
      </c>
      <c r="O257" s="3">
        <f>+'[3]Tabla N°3'!$Y26*1000</f>
        <v>0</v>
      </c>
    </row>
    <row r="258" spans="3:15" x14ac:dyDescent="0.25">
      <c r="C258" s="1">
        <v>20</v>
      </c>
      <c r="D258" s="4">
        <v>42795</v>
      </c>
      <c r="E258" s="1" t="s">
        <v>12</v>
      </c>
      <c r="F258" s="1" t="str">
        <f>+'[3]Tabla N°3'!$C27</f>
        <v>Conafe</v>
      </c>
      <c r="G258" s="1" t="str">
        <f>+'[3]Tabla N°3'!G27</f>
        <v>BS4A</v>
      </c>
      <c r="H258" s="1" t="str">
        <f>+'[3]Tabla N°3'!D27</f>
        <v>Quillota 220</v>
      </c>
      <c r="I258" s="3">
        <f>+'[3]Tabla N°3'!$V27*1000</f>
        <v>3115079.25901605</v>
      </c>
      <c r="J258" s="3">
        <f>+'[3]Tabla N°3'!$U27*1000</f>
        <v>0</v>
      </c>
      <c r="K258" s="3">
        <f>+'[3]Tabla N°3'!$T27</f>
        <v>54.040999999999883</v>
      </c>
      <c r="L258" s="3">
        <f>+'[3]Tabla N°3'!$S27</f>
        <v>0</v>
      </c>
      <c r="M258" s="3">
        <f>+'[3]Tabla N°3'!$X27*1000</f>
        <v>168341998.23648599</v>
      </c>
      <c r="N258" s="3">
        <f>+'[3]Tabla N°3'!$W27*1000</f>
        <v>0</v>
      </c>
      <c r="O258" s="3">
        <f>+'[3]Tabla N°3'!$Y27*1000</f>
        <v>0</v>
      </c>
    </row>
    <row r="259" spans="3:15" x14ac:dyDescent="0.25">
      <c r="C259" s="1">
        <v>21</v>
      </c>
      <c r="D259" s="4">
        <v>42795</v>
      </c>
      <c r="E259" s="1" t="s">
        <v>12</v>
      </c>
      <c r="F259" s="1" t="str">
        <f>+'[3]Tabla N°3'!$C28</f>
        <v>Conafe</v>
      </c>
      <c r="G259" s="1" t="str">
        <f>+'[3]Tabla N°3'!G28</f>
        <v>BS4B</v>
      </c>
      <c r="H259" s="1" t="str">
        <f>+'[3]Tabla N°3'!D28</f>
        <v>Los Vilos 220</v>
      </c>
      <c r="I259" s="3">
        <f>+'[3]Tabla N°3'!$V28*1000</f>
        <v>4954920.3650171002</v>
      </c>
      <c r="J259" s="3">
        <f>+'[3]Tabla N°3'!$U28*1000</f>
        <v>0</v>
      </c>
      <c r="K259" s="3">
        <f>+'[3]Tabla N°3'!$T28</f>
        <v>52.847000000000065</v>
      </c>
      <c r="L259" s="3">
        <f>+'[3]Tabla N°3'!$S28</f>
        <v>0</v>
      </c>
      <c r="M259" s="3">
        <f>+'[3]Tabla N°3'!$X28*1000</f>
        <v>261852676.53005901</v>
      </c>
      <c r="N259" s="3">
        <f>+'[3]Tabla N°3'!$W28*1000</f>
        <v>0</v>
      </c>
      <c r="O259" s="3">
        <f>+'[3]Tabla N°3'!$Y28*1000</f>
        <v>0</v>
      </c>
    </row>
    <row r="260" spans="3:15" x14ac:dyDescent="0.25">
      <c r="C260" s="1">
        <v>22</v>
      </c>
      <c r="D260" s="4">
        <v>42795</v>
      </c>
      <c r="E260" s="1" t="s">
        <v>12</v>
      </c>
      <c r="F260" s="1" t="str">
        <f>+'[3]Tabla N°3'!$C29</f>
        <v>Conafe</v>
      </c>
      <c r="G260" s="1" t="str">
        <f>+'[3]Tabla N°3'!G29</f>
        <v>BS4B</v>
      </c>
      <c r="H260" s="1" t="str">
        <f>+'[3]Tabla N°3'!D29</f>
        <v>Maitencillo 220</v>
      </c>
      <c r="I260" s="3">
        <f>+'[3]Tabla N°3'!$V29*1000</f>
        <v>393364.30157292797</v>
      </c>
      <c r="J260" s="3">
        <f>+'[3]Tabla N°3'!$U29*1000</f>
        <v>0</v>
      </c>
      <c r="K260" s="3">
        <f>+'[3]Tabla N°3'!$T29</f>
        <v>45.166000000000082</v>
      </c>
      <c r="L260" s="3">
        <f>+'[3]Tabla N°3'!$S29</f>
        <v>0</v>
      </c>
      <c r="M260" s="3">
        <f>+'[3]Tabla N°3'!$X29*1000</f>
        <v>17766692.044842899</v>
      </c>
      <c r="N260" s="3">
        <f>+'[3]Tabla N°3'!$W29*1000</f>
        <v>0</v>
      </c>
      <c r="O260" s="3">
        <f>+'[3]Tabla N°3'!$Y29*1000</f>
        <v>126580.280272765</v>
      </c>
    </row>
    <row r="261" spans="3:15" x14ac:dyDescent="0.25">
      <c r="C261" s="1">
        <v>23</v>
      </c>
      <c r="D261" s="4">
        <v>42795</v>
      </c>
      <c r="E261" s="1" t="s">
        <v>12</v>
      </c>
      <c r="F261" s="1" t="str">
        <f>+'[3]Tabla N°3'!$C30</f>
        <v>Conafe</v>
      </c>
      <c r="G261" s="1" t="str">
        <f>+'[3]Tabla N°3'!G30</f>
        <v>BS4B</v>
      </c>
      <c r="H261" s="1" t="str">
        <f>+'[3]Tabla N°3'!D30</f>
        <v>Nogales 220</v>
      </c>
      <c r="I261" s="3">
        <f>+'[3]Tabla N°3'!$V30*1000</f>
        <v>142322.13064338101</v>
      </c>
      <c r="J261" s="3">
        <f>+'[3]Tabla N°3'!$U30*1000</f>
        <v>0</v>
      </c>
      <c r="K261" s="3">
        <f>+'[3]Tabla N°3'!$T30</f>
        <v>53.516999999999854</v>
      </c>
      <c r="L261" s="3">
        <f>+'[3]Tabla N°3'!$S30</f>
        <v>0</v>
      </c>
      <c r="M261" s="3">
        <f>+'[3]Tabla N°3'!$X30*1000</f>
        <v>7616653.4656418003</v>
      </c>
      <c r="N261" s="3">
        <f>+'[3]Tabla N°3'!$W30*1000</f>
        <v>0</v>
      </c>
      <c r="O261" s="3">
        <f>+'[3]Tabla N°3'!$Y30*1000</f>
        <v>7101.4079458378801</v>
      </c>
    </row>
    <row r="262" spans="3:15" x14ac:dyDescent="0.25">
      <c r="C262" s="1">
        <v>24</v>
      </c>
      <c r="D262" s="4">
        <v>42795</v>
      </c>
      <c r="E262" s="1" t="s">
        <v>12</v>
      </c>
      <c r="F262" s="1" t="str">
        <f>+'[3]Tabla N°3'!$C31</f>
        <v>Conafe</v>
      </c>
      <c r="G262" s="1" t="str">
        <f>+'[3]Tabla N°3'!G31</f>
        <v>BS4B</v>
      </c>
      <c r="H262" s="1" t="str">
        <f>+'[3]Tabla N°3'!D31</f>
        <v>Pan de Azucar 220</v>
      </c>
      <c r="I262" s="3">
        <f>+'[3]Tabla N°3'!$V31*1000</f>
        <v>11529883.5827666</v>
      </c>
      <c r="J262" s="3">
        <f>+'[3]Tabla N°3'!$U31*1000</f>
        <v>0</v>
      </c>
      <c r="K262" s="3">
        <f>+'[3]Tabla N°3'!$T31</f>
        <v>50.903999999999819</v>
      </c>
      <c r="L262" s="3">
        <f>+'[3]Tabla N°3'!$S31</f>
        <v>0</v>
      </c>
      <c r="M262" s="3">
        <f>+'[3]Tabla N°3'!$X31*1000</f>
        <v>586917193.89714897</v>
      </c>
      <c r="N262" s="3">
        <f>+'[3]Tabla N°3'!$W31*1000</f>
        <v>0</v>
      </c>
      <c r="O262" s="3">
        <f>+'[3]Tabla N°3'!$Y31*1000</f>
        <v>244843.97858504299</v>
      </c>
    </row>
    <row r="263" spans="3:15" x14ac:dyDescent="0.25">
      <c r="C263" s="1">
        <v>25</v>
      </c>
      <c r="D263" s="4">
        <v>42795</v>
      </c>
      <c r="E263" s="1" t="s">
        <v>12</v>
      </c>
      <c r="F263" s="1" t="str">
        <f>+'[3]Tabla N°3'!$C32</f>
        <v>Conafe</v>
      </c>
      <c r="G263" s="1" t="str">
        <f>+'[3]Tabla N°3'!G32</f>
        <v>BS4B</v>
      </c>
      <c r="H263" s="1" t="str">
        <f>+'[3]Tabla N°3'!D32</f>
        <v>Quillota 220</v>
      </c>
      <c r="I263" s="3">
        <f>+'[3]Tabla N°3'!$V32*1000</f>
        <v>4600365.56435089</v>
      </c>
      <c r="J263" s="3">
        <f>+'[3]Tabla N°3'!$U32*1000</f>
        <v>0</v>
      </c>
      <c r="K263" s="3">
        <f>+'[3]Tabla N°3'!$T32</f>
        <v>54.040999999999904</v>
      </c>
      <c r="L263" s="3">
        <f>+'[3]Tabla N°3'!$S32</f>
        <v>0</v>
      </c>
      <c r="M263" s="3">
        <f>+'[3]Tabla N°3'!$X32*1000</f>
        <v>248608355.46308601</v>
      </c>
      <c r="N263" s="3">
        <f>+'[3]Tabla N°3'!$W32*1000</f>
        <v>0</v>
      </c>
      <c r="O263" s="3">
        <f>+'[3]Tabla N°3'!$Y32*1000</f>
        <v>164056.61867433501</v>
      </c>
    </row>
    <row r="264" spans="3:15" x14ac:dyDescent="0.25">
      <c r="C264" s="1">
        <v>26</v>
      </c>
      <c r="D264" s="4">
        <v>42795</v>
      </c>
      <c r="E264" s="1" t="s">
        <v>12</v>
      </c>
      <c r="F264" s="1" t="str">
        <f>+'[3]Tabla N°3'!$C33</f>
        <v>Conafe</v>
      </c>
      <c r="G264" s="1" t="str">
        <f>+'[3]Tabla N°3'!G33</f>
        <v>BS4C</v>
      </c>
      <c r="H264" s="1" t="str">
        <f>+'[3]Tabla N°3'!D33</f>
        <v>Los Vilos 220</v>
      </c>
      <c r="I264" s="3">
        <f>+'[3]Tabla N°3'!$V33*1000</f>
        <v>2760400.37480309</v>
      </c>
      <c r="J264" s="3">
        <f>+'[3]Tabla N°3'!$U33*1000</f>
        <v>15543.4674364844</v>
      </c>
      <c r="K264" s="3">
        <f>+'[3]Tabla N°3'!$T33</f>
        <v>52.847000000000037</v>
      </c>
      <c r="L264" s="3">
        <f>+'[3]Tabla N°3'!$S33</f>
        <v>5495.9961999999996</v>
      </c>
      <c r="M264" s="3">
        <f>+'[3]Tabla N°3'!$X33*1000</f>
        <v>145878878.60721901</v>
      </c>
      <c r="N264" s="3">
        <f>+'[3]Tabla N°3'!$W33*1000</f>
        <v>85426837.965742007</v>
      </c>
      <c r="O264" s="3">
        <f>+'[3]Tabla N°3'!$Y33*1000</f>
        <v>0</v>
      </c>
    </row>
    <row r="265" spans="3:15" x14ac:dyDescent="0.25">
      <c r="C265" s="1">
        <v>27</v>
      </c>
      <c r="D265" s="4">
        <v>42795</v>
      </c>
      <c r="E265" s="1" t="s">
        <v>12</v>
      </c>
      <c r="F265" s="1" t="str">
        <f>+'[3]Tabla N°3'!$C34</f>
        <v>Conafe</v>
      </c>
      <c r="G265" s="1" t="str">
        <f>+'[3]Tabla N°3'!G34</f>
        <v>BS4C</v>
      </c>
      <c r="H265" s="1" t="str">
        <f>+'[3]Tabla N°3'!D34</f>
        <v>Maitencillo 220</v>
      </c>
      <c r="I265" s="3">
        <f>+'[3]Tabla N°3'!$V34*1000</f>
        <v>284773.40055540903</v>
      </c>
      <c r="J265" s="3">
        <f>+'[3]Tabla N°3'!$U34*1000</f>
        <v>2289.9642872536801</v>
      </c>
      <c r="K265" s="3">
        <f>+'[3]Tabla N°3'!$T34</f>
        <v>45.16599999999999</v>
      </c>
      <c r="L265" s="3">
        <f>+'[3]Tabla N°3'!$S34</f>
        <v>7215.9472999999916</v>
      </c>
      <c r="M265" s="3">
        <f>+'[3]Tabla N°3'!$X34*1000</f>
        <v>12862075.409485601</v>
      </c>
      <c r="N265" s="3">
        <f>+'[3]Tabla N°3'!$W34*1000</f>
        <v>16524261.6157046</v>
      </c>
      <c r="O265" s="3">
        <f>+'[3]Tabla N°3'!$Y34*1000</f>
        <v>14457.3658502419</v>
      </c>
    </row>
    <row r="266" spans="3:15" x14ac:dyDescent="0.25">
      <c r="C266" s="1">
        <v>28</v>
      </c>
      <c r="D266" s="4">
        <v>42795</v>
      </c>
      <c r="E266" s="1" t="s">
        <v>12</v>
      </c>
      <c r="F266" s="1" t="str">
        <f>+'[3]Tabla N°3'!$C35</f>
        <v>Conafe</v>
      </c>
      <c r="G266" s="1" t="str">
        <f>+'[3]Tabla N°3'!G35</f>
        <v>BS4C</v>
      </c>
      <c r="H266" s="1" t="str">
        <f>+'[3]Tabla N°3'!D35</f>
        <v>Nogales 220</v>
      </c>
      <c r="I266" s="3">
        <f>+'[3]Tabla N°3'!$V35*1000</f>
        <v>82328.448383287701</v>
      </c>
      <c r="J266" s="3">
        <f>+'[3]Tabla N°3'!$U35*1000</f>
        <v>709.03255198409704</v>
      </c>
      <c r="K266" s="3">
        <f>+'[3]Tabla N°3'!$T35</f>
        <v>53.517000000000024</v>
      </c>
      <c r="L266" s="3">
        <f>+'[3]Tabla N°3'!$S35</f>
        <v>5609.3937000000051</v>
      </c>
      <c r="M266" s="3">
        <f>+'[3]Tabla N°3'!$X35*1000</f>
        <v>4405971.5721284105</v>
      </c>
      <c r="N266" s="3">
        <f>+'[3]Tabla N°3'!$W35*1000</f>
        <v>3977242.7301945202</v>
      </c>
      <c r="O266" s="3">
        <f>+'[3]Tabla N°3'!$Y35*1000</f>
        <v>1754.8020463299899</v>
      </c>
    </row>
    <row r="267" spans="3:15" x14ac:dyDescent="0.25">
      <c r="C267" s="1">
        <v>29</v>
      </c>
      <c r="D267" s="4">
        <v>42795</v>
      </c>
      <c r="E267" s="1" t="s">
        <v>12</v>
      </c>
      <c r="F267" s="1" t="str">
        <f>+'[3]Tabla N°3'!$C36</f>
        <v>Conafe</v>
      </c>
      <c r="G267" s="1" t="str">
        <f>+'[3]Tabla N°3'!G36</f>
        <v>BS4C</v>
      </c>
      <c r="H267" s="1" t="str">
        <f>+'[3]Tabla N°3'!D36</f>
        <v>Pan de Azucar 220</v>
      </c>
      <c r="I267" s="3">
        <f>+'[3]Tabla N°3'!$V36*1000</f>
        <v>6890409.8515440701</v>
      </c>
      <c r="J267" s="3">
        <f>+'[3]Tabla N°3'!$U36*1000</f>
        <v>46193.709490046298</v>
      </c>
      <c r="K267" s="3">
        <f>+'[3]Tabla N°3'!$T36</f>
        <v>50.903999999999954</v>
      </c>
      <c r="L267" s="3">
        <f>+'[3]Tabla N°3'!$S36</f>
        <v>5171.0737000000045</v>
      </c>
      <c r="M267" s="3">
        <f>+'[3]Tabla N°3'!$X36*1000</f>
        <v>350749423.08299899</v>
      </c>
      <c r="N267" s="3">
        <f>+'[3]Tabla N°3'!$W36*1000</f>
        <v>238871076.249419</v>
      </c>
      <c r="O267" s="3">
        <f>+'[3]Tabla N°3'!$Y36*1000</f>
        <v>8363.0550446739599</v>
      </c>
    </row>
    <row r="268" spans="3:15" x14ac:dyDescent="0.25">
      <c r="C268" s="1">
        <v>30</v>
      </c>
      <c r="D268" s="4">
        <v>42795</v>
      </c>
      <c r="E268" s="1" t="s">
        <v>12</v>
      </c>
      <c r="F268" s="1" t="str">
        <f>+'[3]Tabla N°3'!$C37</f>
        <v>Conafe</v>
      </c>
      <c r="G268" s="1" t="str">
        <f>+'[3]Tabla N°3'!G37</f>
        <v>BS4C</v>
      </c>
      <c r="H268" s="1" t="str">
        <f>+'[3]Tabla N°3'!D37</f>
        <v>Quillota 220</v>
      </c>
      <c r="I268" s="3">
        <f>+'[3]Tabla N°3'!$V37*1000</f>
        <v>2675005.6894342299</v>
      </c>
      <c r="J268" s="3">
        <f>+'[3]Tabla N°3'!$U37*1000</f>
        <v>22400.062154625601</v>
      </c>
      <c r="K268" s="3">
        <f>+'[3]Tabla N°3'!$T37</f>
        <v>54.040999999999926</v>
      </c>
      <c r="L268" s="3">
        <f>+'[3]Tabla N°3'!$S37</f>
        <v>5659.0549000000192</v>
      </c>
      <c r="M268" s="3">
        <f>+'[3]Tabla N°3'!$X37*1000</f>
        <v>144559982.462715</v>
      </c>
      <c r="N268" s="3">
        <f>+'[3]Tabla N°3'!$W37*1000</f>
        <v>126763181.496439</v>
      </c>
      <c r="O268" s="3">
        <f>+'[3]Tabla N°3'!$Y37*1000</f>
        <v>41619.968200387899</v>
      </c>
    </row>
    <row r="269" spans="3:15" x14ac:dyDescent="0.25">
      <c r="C269" s="1">
        <v>31</v>
      </c>
      <c r="D269" s="4">
        <v>42795</v>
      </c>
      <c r="E269" s="1" t="s">
        <v>12</v>
      </c>
      <c r="F269" s="1" t="str">
        <f>+'[3]Tabla N°3'!$C38</f>
        <v>SAESA</v>
      </c>
      <c r="G269" s="1" t="str">
        <f>+'[3]Tabla N°3'!G38</f>
        <v>BS4A</v>
      </c>
      <c r="H269" s="1" t="str">
        <f>+'[3]Tabla N°3'!D38</f>
        <v>Valdivia 220</v>
      </c>
      <c r="I269" s="3">
        <f>+'[3]Tabla N°3'!$V38*1000</f>
        <v>158358</v>
      </c>
      <c r="J269" s="3">
        <f>+'[3]Tabla N°3'!$U38*1000</f>
        <v>0</v>
      </c>
      <c r="K269" s="3">
        <f>+'[3]Tabla N°3'!$T38</f>
        <v>58.023838144017866</v>
      </c>
      <c r="L269" s="3">
        <f>+'[3]Tabla N°3'!$S38</f>
        <v>0</v>
      </c>
      <c r="M269" s="3">
        <f>+'[3]Tabla N°3'!$X38*1000</f>
        <v>9188538.9608103819</v>
      </c>
      <c r="N269" s="3">
        <f>+'[3]Tabla N°3'!$W38*1000</f>
        <v>0</v>
      </c>
      <c r="O269" s="3">
        <f>+'[3]Tabla N°3'!$Y38*1000</f>
        <v>1632</v>
      </c>
    </row>
    <row r="270" spans="3:15" x14ac:dyDescent="0.25">
      <c r="C270" s="1">
        <v>32</v>
      </c>
      <c r="D270" s="4">
        <v>42795</v>
      </c>
      <c r="E270" s="1" t="s">
        <v>12</v>
      </c>
      <c r="F270" s="1" t="str">
        <f>+'[3]Tabla N°3'!$C39</f>
        <v>SAESA</v>
      </c>
      <c r="G270" s="1" t="str">
        <f>+'[3]Tabla N°3'!G39</f>
        <v>BS4A</v>
      </c>
      <c r="H270" s="1" t="str">
        <f>+'[3]Tabla N°3'!D39</f>
        <v>Barro Blanco 220</v>
      </c>
      <c r="I270" s="3">
        <f>+'[3]Tabla N°3'!$V39*1000</f>
        <v>130729.99999999999</v>
      </c>
      <c r="J270" s="3">
        <f>+'[3]Tabla N°3'!$U39*1000</f>
        <v>0</v>
      </c>
      <c r="K270" s="3">
        <f>+'[3]Tabla N°3'!$T39</f>
        <v>58.60193542441953</v>
      </c>
      <c r="L270" s="3">
        <f>+'[3]Tabla N°3'!$S39</f>
        <v>0</v>
      </c>
      <c r="M270" s="3">
        <f>+'[3]Tabla N°3'!$X39*1000</f>
        <v>7661031.018034365</v>
      </c>
      <c r="N270" s="3">
        <f>+'[3]Tabla N°3'!$W39*1000</f>
        <v>0</v>
      </c>
      <c r="O270" s="3">
        <f>+'[3]Tabla N°3'!$Y39*1000</f>
        <v>3199</v>
      </c>
    </row>
    <row r="271" spans="3:15" x14ac:dyDescent="0.25">
      <c r="C271" s="1">
        <v>33</v>
      </c>
      <c r="D271" s="4">
        <v>42795</v>
      </c>
      <c r="E271" s="1" t="s">
        <v>12</v>
      </c>
      <c r="F271" s="1" t="str">
        <f>+'[3]Tabla N°3'!$C40</f>
        <v>SAESA</v>
      </c>
      <c r="G271" s="1" t="str">
        <f>+'[3]Tabla N°3'!G40</f>
        <v>BS4A</v>
      </c>
      <c r="H271" s="1" t="str">
        <f>+'[3]Tabla N°3'!D40</f>
        <v>Puerto Montt 220</v>
      </c>
      <c r="I271" s="3">
        <f>+'[3]Tabla N°3'!$V40*1000</f>
        <v>392068</v>
      </c>
      <c r="J271" s="3">
        <f>+'[3]Tabla N°3'!$U40*1000</f>
        <v>0</v>
      </c>
      <c r="K271" s="3">
        <f>+'[3]Tabla N°3'!$T40</f>
        <v>59.490492355407248</v>
      </c>
      <c r="L271" s="3">
        <f>+'[3]Tabla N°3'!$S40</f>
        <v>0</v>
      </c>
      <c r="M271" s="3">
        <f>+'[3]Tabla N°3'!$X40*1000</f>
        <v>23324318.356799811</v>
      </c>
      <c r="N271" s="3">
        <f>+'[3]Tabla N°3'!$W40*1000</f>
        <v>0</v>
      </c>
      <c r="O271" s="3">
        <f>+'[3]Tabla N°3'!$Y40*1000</f>
        <v>0</v>
      </c>
    </row>
    <row r="272" spans="3:15" x14ac:dyDescent="0.25">
      <c r="C272" s="1">
        <v>34</v>
      </c>
      <c r="D272" s="4">
        <v>42795</v>
      </c>
      <c r="E272" s="1" t="s">
        <v>12</v>
      </c>
      <c r="F272" s="1" t="str">
        <f>+'[3]Tabla N°3'!$C41</f>
        <v>SAESA</v>
      </c>
      <c r="G272" s="1" t="str">
        <f>+'[3]Tabla N°3'!G41</f>
        <v>BS4A</v>
      </c>
      <c r="H272" s="1" t="str">
        <f>+'[3]Tabla N°3'!D41</f>
        <v>Charrua 220</v>
      </c>
      <c r="I272" s="3">
        <f>+'[3]Tabla N°3'!$V41*1000</f>
        <v>1297</v>
      </c>
      <c r="J272" s="3">
        <f>+'[3]Tabla N°3'!$U41*1000</f>
        <v>0</v>
      </c>
      <c r="K272" s="3">
        <f>+'[3]Tabla N°3'!$T41</f>
        <v>49.769893640505366</v>
      </c>
      <c r="L272" s="3">
        <f>+'[3]Tabla N°3'!$S41</f>
        <v>0</v>
      </c>
      <c r="M272" s="3">
        <f>+'[3]Tabla N°3'!$X41*1000</f>
        <v>64551.552051735453</v>
      </c>
      <c r="N272" s="3">
        <f>+'[3]Tabla N°3'!$W41*1000</f>
        <v>0</v>
      </c>
      <c r="O272" s="3">
        <f>+'[3]Tabla N°3'!$Y41*1000</f>
        <v>0</v>
      </c>
    </row>
    <row r="273" spans="3:15" x14ac:dyDescent="0.25">
      <c r="C273" s="1">
        <v>35</v>
      </c>
      <c r="D273" s="4">
        <v>42795</v>
      </c>
      <c r="E273" s="1" t="s">
        <v>12</v>
      </c>
      <c r="F273" s="1" t="str">
        <f>+'[3]Tabla N°3'!$C42</f>
        <v>SAESA</v>
      </c>
      <c r="G273" s="1" t="str">
        <f>+'[3]Tabla N°3'!G42</f>
        <v>BS4A</v>
      </c>
      <c r="H273" s="1" t="str">
        <f>+'[3]Tabla N°3'!D42</f>
        <v>Temuco 220</v>
      </c>
      <c r="I273" s="3">
        <f>+'[3]Tabla N°3'!$V42*1000</f>
        <v>12458</v>
      </c>
      <c r="J273" s="3">
        <f>+'[3]Tabla N°3'!$U42*1000</f>
        <v>0</v>
      </c>
      <c r="K273" s="3">
        <f>+'[3]Tabla N°3'!$T42</f>
        <v>51.183020325931629</v>
      </c>
      <c r="L273" s="3">
        <f>+'[3]Tabla N°3'!$S42</f>
        <v>0</v>
      </c>
      <c r="M273" s="3">
        <f>+'[3]Tabla N°3'!$X42*1000</f>
        <v>637638.06722045632</v>
      </c>
      <c r="N273" s="3">
        <f>+'[3]Tabla N°3'!$W42*1000</f>
        <v>0</v>
      </c>
      <c r="O273" s="3">
        <f>+'[3]Tabla N°3'!$Y42*1000</f>
        <v>0</v>
      </c>
    </row>
    <row r="274" spans="3:15" x14ac:dyDescent="0.25">
      <c r="C274" s="1">
        <v>36</v>
      </c>
      <c r="D274" s="4">
        <v>42795</v>
      </c>
      <c r="E274" s="1" t="s">
        <v>12</v>
      </c>
      <c r="F274" s="1" t="str">
        <f>+'[3]Tabla N°3'!$C43</f>
        <v>SAESA</v>
      </c>
      <c r="G274" s="1" t="str">
        <f>+'[3]Tabla N°3'!G43</f>
        <v>BS4A</v>
      </c>
      <c r="H274" s="1" t="str">
        <f>+'[3]Tabla N°3'!D43</f>
        <v>Los Ciruelos 220</v>
      </c>
      <c r="I274" s="3">
        <f>+'[3]Tabla N°3'!$V43*1000</f>
        <v>5918</v>
      </c>
      <c r="J274" s="3">
        <f>+'[3]Tabla N°3'!$U43*1000</f>
        <v>0</v>
      </c>
      <c r="K274" s="3">
        <f>+'[3]Tabla N°3'!$T43</f>
        <v>57.782964277183844</v>
      </c>
      <c r="L274" s="3">
        <f>+'[3]Tabla N°3'!$S43</f>
        <v>0</v>
      </c>
      <c r="M274" s="3">
        <f>+'[3]Tabla N°3'!$X43*1000</f>
        <v>341959.582592374</v>
      </c>
      <c r="N274" s="3">
        <f>+'[3]Tabla N°3'!$W43*1000</f>
        <v>0</v>
      </c>
      <c r="O274" s="3">
        <f>+'[3]Tabla N°3'!$Y43*1000</f>
        <v>0</v>
      </c>
    </row>
    <row r="275" spans="3:15" x14ac:dyDescent="0.25">
      <c r="C275" s="1">
        <v>37</v>
      </c>
      <c r="D275" s="4">
        <v>42795</v>
      </c>
      <c r="E275" s="1" t="s">
        <v>12</v>
      </c>
      <c r="F275" s="1" t="str">
        <f>+'[3]Tabla N°3'!$C44</f>
        <v>SAESA</v>
      </c>
      <c r="G275" s="1" t="str">
        <f>+'[3]Tabla N°3'!G44</f>
        <v>BS4B</v>
      </c>
      <c r="H275" s="1" t="str">
        <f>+'[3]Tabla N°3'!D44</f>
        <v>Valdivia 220</v>
      </c>
      <c r="I275" s="3">
        <f>+'[3]Tabla N°3'!$V44*1000</f>
        <v>55150</v>
      </c>
      <c r="J275" s="3">
        <f>+'[3]Tabla N°3'!$U44*1000</f>
        <v>0</v>
      </c>
      <c r="K275" s="3">
        <f>+'[3]Tabla N°3'!$T44</f>
        <v>58.023838144017873</v>
      </c>
      <c r="L275" s="3">
        <f>+'[3]Tabla N°3'!$S44</f>
        <v>0</v>
      </c>
      <c r="M275" s="3">
        <f>+'[3]Tabla N°3'!$X44*1000</f>
        <v>3200014.6736425855</v>
      </c>
      <c r="N275" s="3">
        <f>+'[3]Tabla N°3'!$W44*1000</f>
        <v>0</v>
      </c>
      <c r="O275" s="3">
        <f>+'[3]Tabla N°3'!$Y44*1000</f>
        <v>568</v>
      </c>
    </row>
    <row r="276" spans="3:15" x14ac:dyDescent="0.25">
      <c r="C276" s="1">
        <v>38</v>
      </c>
      <c r="D276" s="4">
        <v>42795</v>
      </c>
      <c r="E276" s="1" t="s">
        <v>12</v>
      </c>
      <c r="F276" s="1" t="str">
        <f>+'[3]Tabla N°3'!$C45</f>
        <v>SAESA</v>
      </c>
      <c r="G276" s="1" t="str">
        <f>+'[3]Tabla N°3'!G45</f>
        <v>BS4B</v>
      </c>
      <c r="H276" s="1" t="str">
        <f>+'[3]Tabla N°3'!D45</f>
        <v>Barro Blanco 220</v>
      </c>
      <c r="I276" s="3">
        <f>+'[3]Tabla N°3'!$V45*1000</f>
        <v>44437</v>
      </c>
      <c r="J276" s="3">
        <f>+'[3]Tabla N°3'!$U45*1000</f>
        <v>0</v>
      </c>
      <c r="K276" s="3">
        <f>+'[3]Tabla N°3'!$T45</f>
        <v>58.60193542441953</v>
      </c>
      <c r="L276" s="3">
        <f>+'[3]Tabla N°3'!$S45</f>
        <v>0</v>
      </c>
      <c r="M276" s="3">
        <f>+'[3]Tabla N°3'!$X45*1000</f>
        <v>2604094.2044549305</v>
      </c>
      <c r="N276" s="3">
        <f>+'[3]Tabla N°3'!$W45*1000</f>
        <v>0</v>
      </c>
      <c r="O276" s="3">
        <f>+'[3]Tabla N°3'!$Y45*1000</f>
        <v>1087</v>
      </c>
    </row>
    <row r="277" spans="3:15" x14ac:dyDescent="0.25">
      <c r="C277" s="1">
        <v>39</v>
      </c>
      <c r="D277" s="4">
        <v>42795</v>
      </c>
      <c r="E277" s="1" t="s">
        <v>12</v>
      </c>
      <c r="F277" s="1" t="str">
        <f>+'[3]Tabla N°3'!$C46</f>
        <v>SAESA</v>
      </c>
      <c r="G277" s="1" t="str">
        <f>+'[3]Tabla N°3'!G46</f>
        <v>BS4B</v>
      </c>
      <c r="H277" s="1" t="str">
        <f>+'[3]Tabla N°3'!D46</f>
        <v>Puerto Montt 220</v>
      </c>
      <c r="I277" s="3">
        <f>+'[3]Tabla N°3'!$V46*1000</f>
        <v>134403</v>
      </c>
      <c r="J277" s="3">
        <f>+'[3]Tabla N°3'!$U46*1000</f>
        <v>0</v>
      </c>
      <c r="K277" s="3">
        <f>+'[3]Tabla N°3'!$T46</f>
        <v>59.490492355407262</v>
      </c>
      <c r="L277" s="3">
        <f>+'[3]Tabla N°3'!$S46</f>
        <v>0</v>
      </c>
      <c r="M277" s="3">
        <f>+'[3]Tabla N°3'!$X46*1000</f>
        <v>7995700.6440438014</v>
      </c>
      <c r="N277" s="3">
        <f>+'[3]Tabla N°3'!$W46*1000</f>
        <v>0</v>
      </c>
      <c r="O277" s="3">
        <f>+'[3]Tabla N°3'!$Y46*1000</f>
        <v>0</v>
      </c>
    </row>
    <row r="278" spans="3:15" x14ac:dyDescent="0.25">
      <c r="C278" s="1">
        <v>40</v>
      </c>
      <c r="D278" s="4">
        <v>42795</v>
      </c>
      <c r="E278" s="1" t="s">
        <v>12</v>
      </c>
      <c r="F278" s="1" t="str">
        <f>+'[3]Tabla N°3'!$C47</f>
        <v>SAESA</v>
      </c>
      <c r="G278" s="1" t="str">
        <f>+'[3]Tabla N°3'!G47</f>
        <v>BS4B</v>
      </c>
      <c r="H278" s="1" t="str">
        <f>+'[3]Tabla N°3'!D47</f>
        <v>Charrua 220</v>
      </c>
      <c r="I278" s="3">
        <f>+'[3]Tabla N°3'!$V47*1000</f>
        <v>389</v>
      </c>
      <c r="J278" s="3">
        <f>+'[3]Tabla N°3'!$U47*1000</f>
        <v>0</v>
      </c>
      <c r="K278" s="3">
        <f>+'[3]Tabla N°3'!$T47</f>
        <v>49.769893640505359</v>
      </c>
      <c r="L278" s="3">
        <f>+'[3]Tabla N°3'!$S47</f>
        <v>0</v>
      </c>
      <c r="M278" s="3">
        <f>+'[3]Tabla N°3'!$X47*1000</f>
        <v>19360.488626156584</v>
      </c>
      <c r="N278" s="3">
        <f>+'[3]Tabla N°3'!$W47*1000</f>
        <v>0</v>
      </c>
      <c r="O278" s="3">
        <f>+'[3]Tabla N°3'!$Y47*1000</f>
        <v>0</v>
      </c>
    </row>
    <row r="279" spans="3:15" x14ac:dyDescent="0.25">
      <c r="C279" s="1">
        <v>41</v>
      </c>
      <c r="D279" s="4">
        <v>42795</v>
      </c>
      <c r="E279" s="1" t="s">
        <v>12</v>
      </c>
      <c r="F279" s="1" t="str">
        <f>+'[3]Tabla N°3'!$C48</f>
        <v>SAESA</v>
      </c>
      <c r="G279" s="1" t="str">
        <f>+'[3]Tabla N°3'!G48</f>
        <v>BS4B</v>
      </c>
      <c r="H279" s="1" t="str">
        <f>+'[3]Tabla N°3'!D48</f>
        <v>Temuco 220</v>
      </c>
      <c r="I279" s="3">
        <f>+'[3]Tabla N°3'!$V48*1000</f>
        <v>3741</v>
      </c>
      <c r="J279" s="3">
        <f>+'[3]Tabla N°3'!$U48*1000</f>
        <v>0</v>
      </c>
      <c r="K279" s="3">
        <f>+'[3]Tabla N°3'!$T48</f>
        <v>51.183020325931636</v>
      </c>
      <c r="L279" s="3">
        <f>+'[3]Tabla N°3'!$S48</f>
        <v>0</v>
      </c>
      <c r="M279" s="3">
        <f>+'[3]Tabla N°3'!$X48*1000</f>
        <v>191475.67903931026</v>
      </c>
      <c r="N279" s="3">
        <f>+'[3]Tabla N°3'!$W48*1000</f>
        <v>0</v>
      </c>
      <c r="O279" s="3">
        <f>+'[3]Tabla N°3'!$Y48*1000</f>
        <v>0</v>
      </c>
    </row>
    <row r="280" spans="3:15" x14ac:dyDescent="0.25">
      <c r="C280" s="1">
        <v>42</v>
      </c>
      <c r="D280" s="4">
        <v>42795</v>
      </c>
      <c r="E280" s="1" t="s">
        <v>12</v>
      </c>
      <c r="F280" s="1" t="str">
        <f>+'[3]Tabla N°3'!$C49</f>
        <v>SAESA</v>
      </c>
      <c r="G280" s="1" t="str">
        <f>+'[3]Tabla N°3'!G49</f>
        <v>BS4B</v>
      </c>
      <c r="H280" s="1" t="str">
        <f>+'[3]Tabla N°3'!D49</f>
        <v>Los Ciruelos 220</v>
      </c>
      <c r="I280" s="3">
        <f>+'[3]Tabla N°3'!$V49*1000</f>
        <v>2131</v>
      </c>
      <c r="J280" s="3">
        <f>+'[3]Tabla N°3'!$U49*1000</f>
        <v>0</v>
      </c>
      <c r="K280" s="3">
        <f>+'[3]Tabla N°3'!$T49</f>
        <v>57.782964277183844</v>
      </c>
      <c r="L280" s="3">
        <f>+'[3]Tabla N°3'!$S49</f>
        <v>0</v>
      </c>
      <c r="M280" s="3">
        <f>+'[3]Tabla N°3'!$X49*1000</f>
        <v>123135.49687467876</v>
      </c>
      <c r="N280" s="3">
        <f>+'[3]Tabla N°3'!$W49*1000</f>
        <v>0</v>
      </c>
      <c r="O280" s="3">
        <f>+'[3]Tabla N°3'!$Y49*1000</f>
        <v>0</v>
      </c>
    </row>
    <row r="281" spans="3:15" x14ac:dyDescent="0.25">
      <c r="C281" s="1">
        <v>43</v>
      </c>
      <c r="D281" s="4">
        <v>42795</v>
      </c>
      <c r="E281" s="1" t="s">
        <v>12</v>
      </c>
      <c r="F281" s="1" t="str">
        <f>+'[3]Tabla N°3'!$C50</f>
        <v>SAESA</v>
      </c>
      <c r="G281" s="1" t="str">
        <f>+'[3]Tabla N°3'!G50</f>
        <v>BS4C</v>
      </c>
      <c r="H281" s="1" t="str">
        <f>+'[3]Tabla N°3'!D50</f>
        <v>Valdivia 220</v>
      </c>
      <c r="I281" s="3">
        <f>+'[3]Tabla N°3'!$V50*1000</f>
        <v>122213</v>
      </c>
      <c r="J281" s="3">
        <f>+'[3]Tabla N°3'!$U50*1000</f>
        <v>887</v>
      </c>
      <c r="K281" s="3">
        <f>+'[3]Tabla N°3'!$T50</f>
        <v>58.02383814401788</v>
      </c>
      <c r="L281" s="3">
        <f>+'[3]Tabla N°3'!$S50</f>
        <v>5344.8146009284173</v>
      </c>
      <c r="M281" s="3">
        <f>+'[3]Tabla N°3'!$X50*1000</f>
        <v>7091267.3310948564</v>
      </c>
      <c r="N281" s="3">
        <f>+'[3]Tabla N°3'!$W50*1000</f>
        <v>4740850.5510235066</v>
      </c>
      <c r="O281" s="3">
        <f>+'[3]Tabla N°3'!$Y50*1000</f>
        <v>1259</v>
      </c>
    </row>
    <row r="282" spans="3:15" x14ac:dyDescent="0.25">
      <c r="C282" s="1">
        <v>44</v>
      </c>
      <c r="D282" s="4">
        <v>42795</v>
      </c>
      <c r="E282" s="1" t="s">
        <v>12</v>
      </c>
      <c r="F282" s="1" t="str">
        <f>+'[3]Tabla N°3'!$C51</f>
        <v>SAESA</v>
      </c>
      <c r="G282" s="1" t="str">
        <f>+'[3]Tabla N°3'!G51</f>
        <v>BS4C</v>
      </c>
      <c r="H282" s="1" t="str">
        <f>+'[3]Tabla N°3'!D51</f>
        <v>Barro Blanco 220</v>
      </c>
      <c r="I282" s="3">
        <f>+'[3]Tabla N°3'!$V51*1000</f>
        <v>96830</v>
      </c>
      <c r="J282" s="3">
        <f>+'[3]Tabla N°3'!$U51*1000</f>
        <v>617</v>
      </c>
      <c r="K282" s="3">
        <f>+'[3]Tabla N°3'!$T51</f>
        <v>58.60193542441953</v>
      </c>
      <c r="L282" s="3">
        <f>+'[3]Tabla N°3'!$S51</f>
        <v>5356.0965314844661</v>
      </c>
      <c r="M282" s="3">
        <f>+'[3]Tabla N°3'!$X51*1000</f>
        <v>5674425.4071465433</v>
      </c>
      <c r="N282" s="3">
        <f>+'[3]Tabla N°3'!$W51*1000</f>
        <v>3304711.5599259157</v>
      </c>
      <c r="O282" s="3">
        <f>+'[3]Tabla N°3'!$Y51*1000</f>
        <v>2369</v>
      </c>
    </row>
    <row r="283" spans="3:15" x14ac:dyDescent="0.25">
      <c r="C283" s="1">
        <v>45</v>
      </c>
      <c r="D283" s="4">
        <v>42795</v>
      </c>
      <c r="E283" s="1" t="s">
        <v>12</v>
      </c>
      <c r="F283" s="1" t="str">
        <f>+'[3]Tabla N°3'!$C52</f>
        <v>SAESA</v>
      </c>
      <c r="G283" s="1" t="str">
        <f>+'[3]Tabla N°3'!G52</f>
        <v>BS4C</v>
      </c>
      <c r="H283" s="1" t="str">
        <f>+'[3]Tabla N°3'!D52</f>
        <v>Puerto Montt 220</v>
      </c>
      <c r="I283" s="3">
        <f>+'[3]Tabla N°3'!$V52*1000</f>
        <v>273730</v>
      </c>
      <c r="J283" s="3">
        <f>+'[3]Tabla N°3'!$U52*1000</f>
        <v>1525</v>
      </c>
      <c r="K283" s="3">
        <f>+'[3]Tabla N°3'!$T52</f>
        <v>59.490492355407248</v>
      </c>
      <c r="L283" s="3">
        <f>+'[3]Tabla N°3'!$S52</f>
        <v>5437.3264314880234</v>
      </c>
      <c r="M283" s="3">
        <f>+'[3]Tabla N°3'!$X52*1000</f>
        <v>16284332.472445628</v>
      </c>
      <c r="N283" s="3">
        <f>+'[3]Tabla N°3'!$W52*1000</f>
        <v>8291922.8080192348</v>
      </c>
      <c r="O283" s="3">
        <f>+'[3]Tabla N°3'!$Y52*1000</f>
        <v>0</v>
      </c>
    </row>
    <row r="284" spans="3:15" x14ac:dyDescent="0.25">
      <c r="C284" s="1">
        <v>46</v>
      </c>
      <c r="D284" s="4">
        <v>42795</v>
      </c>
      <c r="E284" s="1" t="s">
        <v>12</v>
      </c>
      <c r="F284" s="1" t="str">
        <f>+'[3]Tabla N°3'!$C53</f>
        <v>SAESA</v>
      </c>
      <c r="G284" s="1" t="str">
        <f>+'[3]Tabla N°3'!G53</f>
        <v>BS4C</v>
      </c>
      <c r="H284" s="1" t="str">
        <f>+'[3]Tabla N°3'!D53</f>
        <v>Charrua 220</v>
      </c>
      <c r="I284" s="3">
        <f>+'[3]Tabla N°3'!$V53*1000</f>
        <v>970</v>
      </c>
      <c r="J284" s="3">
        <f>+'[3]Tabla N°3'!$U53*1000</f>
        <v>7</v>
      </c>
      <c r="K284" s="3">
        <f>+'[3]Tabla N°3'!$T53</f>
        <v>49.769893640505359</v>
      </c>
      <c r="L284" s="3">
        <f>+'[3]Tabla N°3'!$S53</f>
        <v>5075.7405571666386</v>
      </c>
      <c r="M284" s="3">
        <f>+'[3]Tabla N°3'!$X53*1000</f>
        <v>48276.796831290201</v>
      </c>
      <c r="N284" s="3">
        <f>+'[3]Tabla N°3'!$W53*1000</f>
        <v>35530.18390016647</v>
      </c>
      <c r="O284" s="3">
        <f>+'[3]Tabla N°3'!$Y53*1000</f>
        <v>0</v>
      </c>
    </row>
    <row r="285" spans="3:15" x14ac:dyDescent="0.25">
      <c r="C285" s="1">
        <v>47</v>
      </c>
      <c r="D285" s="4">
        <v>42795</v>
      </c>
      <c r="E285" s="1" t="s">
        <v>12</v>
      </c>
      <c r="F285" s="1" t="str">
        <f>+'[3]Tabla N°3'!$C54</f>
        <v>SAESA</v>
      </c>
      <c r="G285" s="1" t="str">
        <f>+'[3]Tabla N°3'!G54</f>
        <v>BS4C</v>
      </c>
      <c r="H285" s="1" t="str">
        <f>+'[3]Tabla N°3'!D54</f>
        <v>Temuco 220</v>
      </c>
      <c r="I285" s="3">
        <f>+'[3]Tabla N°3'!$V54*1000</f>
        <v>9314</v>
      </c>
      <c r="J285" s="3">
        <f>+'[3]Tabla N°3'!$U54*1000</f>
        <v>67</v>
      </c>
      <c r="K285" s="3">
        <f>+'[3]Tabla N°3'!$T54</f>
        <v>51.183020325931636</v>
      </c>
      <c r="L285" s="3">
        <f>+'[3]Tabla N°3'!$S54</f>
        <v>5185.1752835603183</v>
      </c>
      <c r="M285" s="3">
        <f>+'[3]Tabla N°3'!$X54*1000</f>
        <v>476718.65131572727</v>
      </c>
      <c r="N285" s="3">
        <f>+'[3]Tabla N°3'!$W54*1000</f>
        <v>347406.74399854132</v>
      </c>
      <c r="O285" s="3">
        <f>+'[3]Tabla N°3'!$Y54*1000</f>
        <v>0</v>
      </c>
    </row>
    <row r="286" spans="3:15" x14ac:dyDescent="0.25">
      <c r="C286" s="1">
        <v>48</v>
      </c>
      <c r="D286" s="4">
        <v>42795</v>
      </c>
      <c r="E286" s="1" t="s">
        <v>12</v>
      </c>
      <c r="F286" s="1" t="str">
        <f>+'[3]Tabla N°3'!$C55</f>
        <v>SAESA</v>
      </c>
      <c r="G286" s="1" t="str">
        <f>+'[3]Tabla N°3'!G55</f>
        <v>BS4C</v>
      </c>
      <c r="H286" s="1" t="str">
        <f>+'[3]Tabla N°3'!D55</f>
        <v>Los Ciruelos 220</v>
      </c>
      <c r="I286" s="3">
        <f>+'[3]Tabla N°3'!$V55*1000</f>
        <v>4989</v>
      </c>
      <c r="J286" s="3">
        <f>+'[3]Tabla N°3'!$U55*1000</f>
        <v>39</v>
      </c>
      <c r="K286" s="3">
        <f>+'[3]Tabla N°3'!$T55</f>
        <v>57.782964277183837</v>
      </c>
      <c r="L286" s="3">
        <f>+'[3]Tabla N°3'!$S55</f>
        <v>5372.455330790739</v>
      </c>
      <c r="M286" s="3">
        <f>+'[3]Tabla N°3'!$X55*1000</f>
        <v>288279.20877887018</v>
      </c>
      <c r="N286" s="3">
        <f>+'[3]Tabla N°3'!$W55*1000</f>
        <v>209525.7579008388</v>
      </c>
      <c r="O286" s="3">
        <f>+'[3]Tabla N°3'!$Y55*1000</f>
        <v>0</v>
      </c>
    </row>
    <row r="287" spans="3:15" x14ac:dyDescent="0.25">
      <c r="C287" s="1">
        <v>49</v>
      </c>
      <c r="D287" s="4">
        <v>42795</v>
      </c>
      <c r="E287" s="1" t="s">
        <v>12</v>
      </c>
      <c r="F287" s="1" t="str">
        <f>+'[3]Tabla N°3'!$C56</f>
        <v>CODINER</v>
      </c>
      <c r="G287" s="1" t="str">
        <f>+'[3]Tabla N°3'!G56</f>
        <v>BS4A</v>
      </c>
      <c r="H287" s="1" t="str">
        <f>+'[3]Tabla N°3'!D56</f>
        <v>Charrua 220</v>
      </c>
      <c r="I287" s="3">
        <f>+'[3]Tabla N°3'!$V56*1000</f>
        <v>19278.91465157003</v>
      </c>
      <c r="J287" s="3">
        <f>+'[3]Tabla N°3'!$U56*1000</f>
        <v>0</v>
      </c>
      <c r="K287" s="3">
        <f>+'[3]Tabla N°3'!$T56</f>
        <v>49.77000000000001</v>
      </c>
      <c r="L287" s="3">
        <f>+'[3]Tabla N°3'!$S56</f>
        <v>0</v>
      </c>
      <c r="M287" s="3">
        <f>+'[3]Tabla N°3'!$X56*1000</f>
        <v>959511.58220864052</v>
      </c>
      <c r="N287" s="3">
        <f>+'[3]Tabla N°3'!$W56*1000</f>
        <v>0</v>
      </c>
      <c r="O287" s="3">
        <f>+'[3]Tabla N°3'!$Y56*1000</f>
        <v>0</v>
      </c>
    </row>
    <row r="288" spans="3:15" x14ac:dyDescent="0.25">
      <c r="C288" s="1">
        <v>50</v>
      </c>
      <c r="D288" s="4">
        <v>42795</v>
      </c>
      <c r="E288" s="1" t="s">
        <v>12</v>
      </c>
      <c r="F288" s="1" t="str">
        <f>+'[3]Tabla N°3'!$C57</f>
        <v>CODINER</v>
      </c>
      <c r="G288" s="1" t="str">
        <f>+'[3]Tabla N°3'!G57</f>
        <v>BS4A</v>
      </c>
      <c r="H288" s="1" t="str">
        <f>+'[3]Tabla N°3'!D57</f>
        <v>Temuco 220</v>
      </c>
      <c r="I288" s="3">
        <f>+'[3]Tabla N°3'!$V57*1000</f>
        <v>158101.45764512126</v>
      </c>
      <c r="J288" s="3">
        <f>+'[3]Tabla N°3'!$U57*1000</f>
        <v>0</v>
      </c>
      <c r="K288" s="3">
        <f>+'[3]Tabla N°3'!$T57</f>
        <v>51.183</v>
      </c>
      <c r="L288" s="3">
        <f>+'[3]Tabla N°3'!$S57</f>
        <v>0</v>
      </c>
      <c r="M288" s="3">
        <f>+'[3]Tabla N°3'!$X57*1000</f>
        <v>8092106.9066502415</v>
      </c>
      <c r="N288" s="3">
        <f>+'[3]Tabla N°3'!$W57*1000</f>
        <v>0</v>
      </c>
      <c r="O288" s="3">
        <f>+'[3]Tabla N°3'!$Y57*1000</f>
        <v>1474.5015233610336</v>
      </c>
    </row>
    <row r="289" spans="3:15" x14ac:dyDescent="0.25">
      <c r="C289" s="1">
        <v>51</v>
      </c>
      <c r="D289" s="4">
        <v>42795</v>
      </c>
      <c r="E289" s="1" t="s">
        <v>12</v>
      </c>
      <c r="F289" s="1" t="str">
        <f>+'[3]Tabla N°3'!$C58</f>
        <v>CODINER</v>
      </c>
      <c r="G289" s="1" t="str">
        <f>+'[3]Tabla N°3'!G58</f>
        <v>BS4B</v>
      </c>
      <c r="H289" s="1" t="str">
        <f>+'[3]Tabla N°3'!D58</f>
        <v>Charrua 220</v>
      </c>
      <c r="I289" s="3">
        <f>+'[3]Tabla N°3'!$V58*1000</f>
        <v>24239.090042561693</v>
      </c>
      <c r="J289" s="3">
        <f>+'[3]Tabla N°3'!$U58*1000</f>
        <v>0</v>
      </c>
      <c r="K289" s="3">
        <f>+'[3]Tabla N°3'!$T58</f>
        <v>49.77000000000001</v>
      </c>
      <c r="L289" s="3">
        <f>+'[3]Tabla N°3'!$S58</f>
        <v>0</v>
      </c>
      <c r="M289" s="3">
        <f>+'[3]Tabla N°3'!$X58*1000</f>
        <v>1206379.5114182956</v>
      </c>
      <c r="N289" s="3">
        <f>+'[3]Tabla N°3'!$W58*1000</f>
        <v>0</v>
      </c>
      <c r="O289" s="3">
        <f>+'[3]Tabla N°3'!$Y58*1000</f>
        <v>0</v>
      </c>
    </row>
    <row r="290" spans="3:15" x14ac:dyDescent="0.25">
      <c r="C290" s="1">
        <v>52</v>
      </c>
      <c r="D290" s="4">
        <v>42795</v>
      </c>
      <c r="E290" s="1" t="s">
        <v>12</v>
      </c>
      <c r="F290" s="1" t="str">
        <f>+'[3]Tabla N°3'!$C59</f>
        <v>CODINER</v>
      </c>
      <c r="G290" s="1" t="str">
        <f>+'[3]Tabla N°3'!G59</f>
        <v>BS4B</v>
      </c>
      <c r="H290" s="1" t="str">
        <f>+'[3]Tabla N°3'!D59</f>
        <v>Temuco 220</v>
      </c>
      <c r="I290" s="3">
        <f>+'[3]Tabla N°3'!$V59*1000</f>
        <v>199884.80798761718</v>
      </c>
      <c r="J290" s="3">
        <f>+'[3]Tabla N°3'!$U59*1000</f>
        <v>0</v>
      </c>
      <c r="K290" s="3">
        <f>+'[3]Tabla N°3'!$T59</f>
        <v>51.183</v>
      </c>
      <c r="L290" s="3">
        <f>+'[3]Tabla N°3'!$S59</f>
        <v>0</v>
      </c>
      <c r="M290" s="3">
        <f>+'[3]Tabla N°3'!$X59*1000</f>
        <v>10230704.12723021</v>
      </c>
      <c r="N290" s="3">
        <f>+'[3]Tabla N°3'!$W59*1000</f>
        <v>0</v>
      </c>
      <c r="O290" s="3">
        <f>+'[3]Tabla N°3'!$Y59*1000</f>
        <v>19666.876660759903</v>
      </c>
    </row>
    <row r="291" spans="3:15" x14ac:dyDescent="0.25">
      <c r="C291" s="1">
        <v>53</v>
      </c>
      <c r="D291" s="4">
        <v>42795</v>
      </c>
      <c r="E291" s="1" t="s">
        <v>12</v>
      </c>
      <c r="F291" s="1" t="str">
        <f>+'[3]Tabla N°3'!$C60</f>
        <v>CODINER</v>
      </c>
      <c r="G291" s="1" t="str">
        <f>+'[3]Tabla N°3'!G60</f>
        <v>BS4C</v>
      </c>
      <c r="H291" s="1" t="str">
        <f>+'[3]Tabla N°3'!D60</f>
        <v>Charrua 220</v>
      </c>
      <c r="I291" s="3">
        <f>+'[3]Tabla N°3'!$V60*1000</f>
        <v>13509.756207761278</v>
      </c>
      <c r="J291" s="3">
        <f>+'[3]Tabla N°3'!$U60*1000</f>
        <v>0</v>
      </c>
      <c r="K291" s="3">
        <f>+'[3]Tabla N°3'!$T60</f>
        <v>49.77</v>
      </c>
      <c r="L291" s="3">
        <f>+'[3]Tabla N°3'!$S60</f>
        <v>0</v>
      </c>
      <c r="M291" s="3">
        <f>+'[3]Tabla N°3'!$X60*1000</f>
        <v>672380.56646027882</v>
      </c>
      <c r="N291" s="3">
        <f>+'[3]Tabla N°3'!$W60*1000</f>
        <v>0</v>
      </c>
      <c r="O291" s="3">
        <f>+'[3]Tabla N°3'!$Y60*1000</f>
        <v>0</v>
      </c>
    </row>
    <row r="292" spans="3:15" x14ac:dyDescent="0.25">
      <c r="C292" s="1">
        <v>54</v>
      </c>
      <c r="D292" s="4">
        <v>42795</v>
      </c>
      <c r="E292" s="1" t="s">
        <v>12</v>
      </c>
      <c r="F292" s="1" t="str">
        <f>+'[3]Tabla N°3'!$C61</f>
        <v>CODINER</v>
      </c>
      <c r="G292" s="1" t="str">
        <f>+'[3]Tabla N°3'!G61</f>
        <v>BS4C</v>
      </c>
      <c r="H292" s="1" t="str">
        <f>+'[3]Tabla N°3'!D61</f>
        <v>Temuco 220</v>
      </c>
      <c r="I292" s="3">
        <f>+'[3]Tabla N°3'!$V61*1000</f>
        <v>109285.52977207654</v>
      </c>
      <c r="J292" s="3">
        <f>+'[3]Tabla N°3'!$U61*1000</f>
        <v>0</v>
      </c>
      <c r="K292" s="3">
        <f>+'[3]Tabla N°3'!$T61</f>
        <v>51.182999999999993</v>
      </c>
      <c r="L292" s="3">
        <f>+'[3]Tabla N°3'!$S61</f>
        <v>0</v>
      </c>
      <c r="M292" s="3">
        <f>+'[3]Tabla N°3'!$X61*1000</f>
        <v>5593561.2703241929</v>
      </c>
      <c r="N292" s="3">
        <f>+'[3]Tabla N°3'!$W61*1000</f>
        <v>0</v>
      </c>
      <c r="O292" s="3">
        <f>+'[3]Tabla N°3'!$Y61*1000</f>
        <v>10095.205759971124</v>
      </c>
    </row>
    <row r="293" spans="3:15" x14ac:dyDescent="0.25">
      <c r="C293" s="1">
        <v>55</v>
      </c>
      <c r="D293" s="4">
        <v>42795</v>
      </c>
      <c r="E293" s="1" t="s">
        <v>12</v>
      </c>
      <c r="F293" s="1" t="str">
        <f>+'[3]Tabla N°3'!$C62</f>
        <v>FRONTEL</v>
      </c>
      <c r="G293" s="1" t="str">
        <f>+'[3]Tabla N°3'!G62</f>
        <v>BS4A</v>
      </c>
      <c r="H293" s="1" t="str">
        <f>+'[3]Tabla N°3'!D62</f>
        <v>Charrua 220</v>
      </c>
      <c r="I293" s="3">
        <f>+'[3]Tabla N°3'!$V62*1000</f>
        <v>462925.14438827179</v>
      </c>
      <c r="J293" s="3">
        <f>+'[3]Tabla N°3'!$U62*1000</f>
        <v>0</v>
      </c>
      <c r="K293" s="3">
        <f>+'[3]Tabla N°3'!$T62</f>
        <v>49.769893640505352</v>
      </c>
      <c r="L293" s="3">
        <f>+'[3]Tabla N°3'!$S62</f>
        <v>0</v>
      </c>
      <c r="M293" s="3">
        <f>+'[3]Tabla N°3'!$X62*1000</f>
        <v>23039735.199719872</v>
      </c>
      <c r="N293" s="3">
        <f>+'[3]Tabla N°3'!$W62*1000</f>
        <v>0</v>
      </c>
      <c r="O293" s="3">
        <f>+'[3]Tabla N°3'!$Y62*1000</f>
        <v>15689.679178524029</v>
      </c>
    </row>
    <row r="294" spans="3:15" x14ac:dyDescent="0.25">
      <c r="C294" s="1">
        <v>56</v>
      </c>
      <c r="D294" s="4">
        <v>42795</v>
      </c>
      <c r="E294" s="1" t="s">
        <v>12</v>
      </c>
      <c r="F294" s="1" t="str">
        <f>+'[3]Tabla N°3'!$C63</f>
        <v>FRONTEL</v>
      </c>
      <c r="G294" s="1" t="str">
        <f>+'[3]Tabla N°3'!G63</f>
        <v>BS4A</v>
      </c>
      <c r="H294" s="1" t="str">
        <f>+'[3]Tabla N°3'!D63</f>
        <v>Temuco 220</v>
      </c>
      <c r="I294" s="3">
        <f>+'[3]Tabla N°3'!$V63*1000</f>
        <v>331183.83371257549</v>
      </c>
      <c r="J294" s="3">
        <f>+'[3]Tabla N°3'!$U63*1000</f>
        <v>0</v>
      </c>
      <c r="K294" s="3">
        <f>+'[3]Tabla N°3'!$T63</f>
        <v>51.183020325931629</v>
      </c>
      <c r="L294" s="3">
        <f>+'[3]Tabla N°3'!$S63</f>
        <v>0</v>
      </c>
      <c r="M294" s="3">
        <f>+'[3]Tabla N°3'!$X63*1000</f>
        <v>16950988.892530713</v>
      </c>
      <c r="N294" s="3">
        <f>+'[3]Tabla N°3'!$W63*1000</f>
        <v>0</v>
      </c>
      <c r="O294" s="3">
        <f>+'[3]Tabla N°3'!$Y63*1000</f>
        <v>24644.884907857682</v>
      </c>
    </row>
    <row r="295" spans="3:15" x14ac:dyDescent="0.25">
      <c r="C295" s="1">
        <v>57</v>
      </c>
      <c r="D295" s="4">
        <v>42795</v>
      </c>
      <c r="E295" s="1" t="s">
        <v>12</v>
      </c>
      <c r="F295" s="1" t="str">
        <f>+'[3]Tabla N°3'!$C64</f>
        <v>FRONTEL</v>
      </c>
      <c r="G295" s="1" t="str">
        <f>+'[3]Tabla N°3'!G64</f>
        <v>BS4A</v>
      </c>
      <c r="H295" s="1" t="str">
        <f>+'[3]Tabla N°3'!D64</f>
        <v>Hualpen 220</v>
      </c>
      <c r="I295" s="3">
        <f>+'[3]Tabla N°3'!$V64*1000</f>
        <v>6890.0445119598253</v>
      </c>
      <c r="J295" s="3">
        <f>+'[3]Tabla N°3'!$U64*1000</f>
        <v>0</v>
      </c>
      <c r="K295" s="3">
        <f>+'[3]Tabla N°3'!$T64</f>
        <v>49.427317474341422</v>
      </c>
      <c r="L295" s="3">
        <f>+'[3]Tabla N°3'!$S64</f>
        <v>0</v>
      </c>
      <c r="M295" s="3">
        <f>+'[3]Tabla N°3'!$X64*1000</f>
        <v>340556.41750498209</v>
      </c>
      <c r="N295" s="3">
        <f>+'[3]Tabla N°3'!$W64*1000</f>
        <v>0</v>
      </c>
      <c r="O295" s="3">
        <f>+'[3]Tabla N°3'!$Y64*1000</f>
        <v>228.80683738505155</v>
      </c>
    </row>
    <row r="296" spans="3:15" x14ac:dyDescent="0.25">
      <c r="C296" s="1">
        <v>58</v>
      </c>
      <c r="D296" s="4">
        <v>42795</v>
      </c>
      <c r="E296" s="1" t="s">
        <v>12</v>
      </c>
      <c r="F296" s="1" t="str">
        <f>+'[3]Tabla N°3'!$C65</f>
        <v>FRONTEL</v>
      </c>
      <c r="G296" s="1" t="str">
        <f>+'[3]Tabla N°3'!G65</f>
        <v>BS4A</v>
      </c>
      <c r="H296" s="1" t="str">
        <f>+'[3]Tabla N°3'!D65</f>
        <v>Lagunillas 220</v>
      </c>
      <c r="I296" s="3">
        <f>+'[3]Tabla N°3'!$V65*1000</f>
        <v>187089.75609236545</v>
      </c>
      <c r="J296" s="3">
        <f>+'[3]Tabla N°3'!$U65*1000</f>
        <v>0</v>
      </c>
      <c r="K296" s="3">
        <f>+'[3]Tabla N°3'!$T65</f>
        <v>49.213207370488945</v>
      </c>
      <c r="L296" s="3">
        <f>+'[3]Tabla N°3'!$S65</f>
        <v>0</v>
      </c>
      <c r="M296" s="3">
        <f>+'[3]Tabla N°3'!$X65*1000</f>
        <v>9207286.9634677786</v>
      </c>
      <c r="N296" s="3">
        <f>+'[3]Tabla N°3'!$W65*1000</f>
        <v>0</v>
      </c>
      <c r="O296" s="3">
        <f>+'[3]Tabla N°3'!$Y65*1000</f>
        <v>7305.2901417533685</v>
      </c>
    </row>
    <row r="297" spans="3:15" x14ac:dyDescent="0.25">
      <c r="C297" s="1">
        <v>59</v>
      </c>
      <c r="D297" s="4">
        <v>42795</v>
      </c>
      <c r="E297" s="1" t="s">
        <v>12</v>
      </c>
      <c r="F297" s="1" t="str">
        <f>+'[3]Tabla N°3'!$C66</f>
        <v>FRONTEL</v>
      </c>
      <c r="G297" s="1" t="str">
        <f>+'[3]Tabla N°3'!G66</f>
        <v>BS4B</v>
      </c>
      <c r="H297" s="1" t="str">
        <f>+'[3]Tabla N°3'!D66</f>
        <v>Charrua 220</v>
      </c>
      <c r="I297" s="3">
        <f>+'[3]Tabla N°3'!$V66*1000</f>
        <v>631146.51293589978</v>
      </c>
      <c r="J297" s="3">
        <f>+'[3]Tabla N°3'!$U66*1000</f>
        <v>0</v>
      </c>
      <c r="K297" s="3">
        <f>+'[3]Tabla N°3'!$T66</f>
        <v>49.769893640505359</v>
      </c>
      <c r="L297" s="3">
        <f>+'[3]Tabla N°3'!$S66</f>
        <v>0</v>
      </c>
      <c r="M297" s="3">
        <f>+'[3]Tabla N°3'!$X66*1000</f>
        <v>31412094.82039557</v>
      </c>
      <c r="N297" s="3">
        <f>+'[3]Tabla N°3'!$W66*1000</f>
        <v>0</v>
      </c>
      <c r="O297" s="3">
        <f>+'[3]Tabla N°3'!$Y66*1000</f>
        <v>21391.117813861645</v>
      </c>
    </row>
    <row r="298" spans="3:15" x14ac:dyDescent="0.25">
      <c r="C298" s="1">
        <v>60</v>
      </c>
      <c r="D298" s="4">
        <v>42795</v>
      </c>
      <c r="E298" s="1" t="s">
        <v>12</v>
      </c>
      <c r="F298" s="1" t="str">
        <f>+'[3]Tabla N°3'!$C67</f>
        <v>FRONTEL</v>
      </c>
      <c r="G298" s="1" t="str">
        <f>+'[3]Tabla N°3'!G67</f>
        <v>BS4B</v>
      </c>
      <c r="H298" s="1" t="str">
        <f>+'[3]Tabla N°3'!D67</f>
        <v>Temuco 220</v>
      </c>
      <c r="I298" s="3">
        <f>+'[3]Tabla N°3'!$V67*1000</f>
        <v>456540.41600410442</v>
      </c>
      <c r="J298" s="3">
        <f>+'[3]Tabla N°3'!$U67*1000</f>
        <v>0</v>
      </c>
      <c r="K298" s="3">
        <f>+'[3]Tabla N°3'!$T67</f>
        <v>51.183020325931636</v>
      </c>
      <c r="L298" s="3">
        <f>+'[3]Tabla N°3'!$S67</f>
        <v>0</v>
      </c>
      <c r="M298" s="3">
        <f>+'[3]Tabla N°3'!$X67*1000</f>
        <v>23367117.391947363</v>
      </c>
      <c r="N298" s="3">
        <f>+'[3]Tabla N°3'!$W67*1000</f>
        <v>0</v>
      </c>
      <c r="O298" s="3">
        <f>+'[3]Tabla N°3'!$Y67*1000</f>
        <v>33973.234387918106</v>
      </c>
    </row>
    <row r="299" spans="3:15" x14ac:dyDescent="0.25">
      <c r="C299" s="1">
        <v>61</v>
      </c>
      <c r="D299" s="4">
        <v>42795</v>
      </c>
      <c r="E299" s="1" t="s">
        <v>12</v>
      </c>
      <c r="F299" s="1" t="str">
        <f>+'[3]Tabla N°3'!$C68</f>
        <v>FRONTEL</v>
      </c>
      <c r="G299" s="1" t="str">
        <f>+'[3]Tabla N°3'!G68</f>
        <v>BS4B</v>
      </c>
      <c r="H299" s="1" t="str">
        <f>+'[3]Tabla N°3'!D68</f>
        <v>Hualpen 220</v>
      </c>
      <c r="I299" s="3">
        <f>+'[3]Tabla N°3'!$V68*1000</f>
        <v>8537.3241193990652</v>
      </c>
      <c r="J299" s="3">
        <f>+'[3]Tabla N°3'!$U68*1000</f>
        <v>0</v>
      </c>
      <c r="K299" s="3">
        <f>+'[3]Tabla N°3'!$T68</f>
        <v>49.427317474341422</v>
      </c>
      <c r="L299" s="3">
        <f>+'[3]Tabla N°3'!$S68</f>
        <v>0</v>
      </c>
      <c r="M299" s="3">
        <f>+'[3]Tabla N°3'!$X68*1000</f>
        <v>421977.02963088988</v>
      </c>
      <c r="N299" s="3">
        <f>+'[3]Tabla N°3'!$W68*1000</f>
        <v>0</v>
      </c>
      <c r="O299" s="3">
        <f>+'[3]Tabla N°3'!$Y68*1000</f>
        <v>283.51023394697773</v>
      </c>
    </row>
    <row r="300" spans="3:15" x14ac:dyDescent="0.25">
      <c r="C300" s="1">
        <v>62</v>
      </c>
      <c r="D300" s="4">
        <v>42795</v>
      </c>
      <c r="E300" s="1" t="s">
        <v>12</v>
      </c>
      <c r="F300" s="1" t="str">
        <f>+'[3]Tabla N°3'!$C69</f>
        <v>FRONTEL</v>
      </c>
      <c r="G300" s="1" t="str">
        <f>+'[3]Tabla N°3'!G69</f>
        <v>BS4B</v>
      </c>
      <c r="H300" s="1" t="str">
        <f>+'[3]Tabla N°3'!D69</f>
        <v>Lagunillas 220</v>
      </c>
      <c r="I300" s="3">
        <f>+'[3]Tabla N°3'!$V69*1000</f>
        <v>238609.88726148967</v>
      </c>
      <c r="J300" s="3">
        <f>+'[3]Tabla N°3'!$U69*1000</f>
        <v>0</v>
      </c>
      <c r="K300" s="3">
        <f>+'[3]Tabla N°3'!$T69</f>
        <v>49.213207370488945</v>
      </c>
      <c r="L300" s="3">
        <f>+'[3]Tabla N°3'!$S69</f>
        <v>0</v>
      </c>
      <c r="M300" s="3">
        <f>+'[3]Tabla N°3'!$X69*1000</f>
        <v>11742757.862448679</v>
      </c>
      <c r="N300" s="3">
        <f>+'[3]Tabla N°3'!$W69*1000</f>
        <v>0</v>
      </c>
      <c r="O300" s="3">
        <f>+'[3]Tabla N°3'!$Y69*1000</f>
        <v>9316.9957219660646</v>
      </c>
    </row>
    <row r="301" spans="3:15" x14ac:dyDescent="0.25">
      <c r="C301" s="1">
        <v>63</v>
      </c>
      <c r="D301" s="4">
        <v>42795</v>
      </c>
      <c r="E301" s="1" t="s">
        <v>12</v>
      </c>
      <c r="F301" s="1" t="str">
        <f>+'[3]Tabla N°3'!$C70</f>
        <v>FRONTEL</v>
      </c>
      <c r="G301" s="1" t="str">
        <f>+'[3]Tabla N°3'!G70</f>
        <v>BS4C</v>
      </c>
      <c r="H301" s="1" t="str">
        <f>+'[3]Tabla N°3'!D70</f>
        <v>Charrua 220</v>
      </c>
      <c r="I301" s="3">
        <f>+'[3]Tabla N°3'!$V70*1000</f>
        <v>362735.11856152647</v>
      </c>
      <c r="J301" s="3">
        <f>+'[3]Tabla N°3'!$U70*1000</f>
        <v>2280.0042239042091</v>
      </c>
      <c r="K301" s="3">
        <f>+'[3]Tabla N°3'!$T70</f>
        <v>49.769893640505359</v>
      </c>
      <c r="L301" s="3">
        <f>+'[3]Tabla N°3'!$S70</f>
        <v>5075.7405571666386</v>
      </c>
      <c r="M301" s="3">
        <f>+'[3]Tabla N°3'!$X70*1000</f>
        <v>18053288.270483274</v>
      </c>
      <c r="N301" s="3">
        <f>+'[3]Tabla N°3'!$W70*1000</f>
        <v>11572709.90978184</v>
      </c>
      <c r="O301" s="3">
        <f>+'[3]Tabla N°3'!$Y70*1000</f>
        <v>12293.991168993009</v>
      </c>
    </row>
    <row r="302" spans="3:15" x14ac:dyDescent="0.25">
      <c r="C302" s="1">
        <v>64</v>
      </c>
      <c r="D302" s="4">
        <v>42795</v>
      </c>
      <c r="E302" s="1" t="s">
        <v>12</v>
      </c>
      <c r="F302" s="1" t="str">
        <f>+'[3]Tabla N°3'!$C71</f>
        <v>FRONTEL</v>
      </c>
      <c r="G302" s="1" t="str">
        <f>+'[3]Tabla N°3'!G71</f>
        <v>BS4C</v>
      </c>
      <c r="H302" s="1" t="str">
        <f>+'[3]Tabla N°3'!D71</f>
        <v>Temuco 220</v>
      </c>
      <c r="I302" s="3">
        <f>+'[3]Tabla N°3'!$V71*1000</f>
        <v>252420.68045046151</v>
      </c>
      <c r="J302" s="3">
        <f>+'[3]Tabla N°3'!$U71*1000</f>
        <v>1772.6797062070043</v>
      </c>
      <c r="K302" s="3">
        <f>+'[3]Tabla N°3'!$T71</f>
        <v>51.183020325931643</v>
      </c>
      <c r="L302" s="3">
        <f>+'[3]Tabla N°3'!$S71</f>
        <v>5185.1752835603183</v>
      </c>
      <c r="M302" s="3">
        <f>+'[3]Tabla N°3'!$X71*1000</f>
        <v>12919652.818181466</v>
      </c>
      <c r="N302" s="3">
        <f>+'[3]Tabla N°3'!$W71*1000</f>
        <v>9191654.9982935246</v>
      </c>
      <c r="O302" s="3">
        <f>+'[3]Tabla N°3'!$Y71*1000</f>
        <v>18783.762928065084</v>
      </c>
    </row>
    <row r="303" spans="3:15" x14ac:dyDescent="0.25">
      <c r="C303" s="1">
        <v>65</v>
      </c>
      <c r="D303" s="4">
        <v>42795</v>
      </c>
      <c r="E303" s="1" t="s">
        <v>12</v>
      </c>
      <c r="F303" s="1" t="str">
        <f>+'[3]Tabla N°3'!$C72</f>
        <v>FRONTEL</v>
      </c>
      <c r="G303" s="1" t="str">
        <f>+'[3]Tabla N°3'!G72</f>
        <v>BS4C</v>
      </c>
      <c r="H303" s="1" t="str">
        <f>+'[3]Tabla N°3'!D72</f>
        <v>Hualpen 220</v>
      </c>
      <c r="I303" s="3">
        <f>+'[3]Tabla N°3'!$V72*1000</f>
        <v>4830.4793254620236</v>
      </c>
      <c r="J303" s="3">
        <f>+'[3]Tabla N°3'!$U72*1000</f>
        <v>34.388686573092244</v>
      </c>
      <c r="K303" s="3">
        <f>+'[3]Tabla N°3'!$T72</f>
        <v>49.427317474341415</v>
      </c>
      <c r="L303" s="3">
        <f>+'[3]Tabla N°3'!$S72</f>
        <v>5035.1256071648604</v>
      </c>
      <c r="M303" s="3">
        <f>+'[3]Tabla N°3'!$X72*1000</f>
        <v>238757.63517285403</v>
      </c>
      <c r="N303" s="3">
        <f>+'[3]Tabla N°3'!$W72*1000</f>
        <v>173151.35636094317</v>
      </c>
      <c r="O303" s="3">
        <f>+'[3]Tabla N°3'!$Y72*1000</f>
        <v>160.41212732288474</v>
      </c>
    </row>
    <row r="304" spans="3:15" x14ac:dyDescent="0.25">
      <c r="C304" s="1">
        <v>66</v>
      </c>
      <c r="D304" s="4">
        <v>42795</v>
      </c>
      <c r="E304" s="1" t="s">
        <v>12</v>
      </c>
      <c r="F304" s="1" t="str">
        <f>+'[3]Tabla N°3'!$C73</f>
        <v>FRONTEL</v>
      </c>
      <c r="G304" s="1" t="str">
        <f>+'[3]Tabla N°3'!G73</f>
        <v>BS4C</v>
      </c>
      <c r="H304" s="1" t="str">
        <f>+'[3]Tabla N°3'!D73</f>
        <v>Lagunillas 220</v>
      </c>
      <c r="I304" s="3">
        <f>+'[3]Tabla N°3'!$V73*1000</f>
        <v>151302.33500347796</v>
      </c>
      <c r="J304" s="3">
        <f>+'[3]Tabla N°3'!$U73*1000</f>
        <v>1145.4112103680918</v>
      </c>
      <c r="K304" s="3">
        <f>+'[3]Tabla N°3'!$T73</f>
        <v>49.213207370488945</v>
      </c>
      <c r="L304" s="3">
        <f>+'[3]Tabla N°3'!$S73</f>
        <v>5049.7921168877247</v>
      </c>
      <c r="M304" s="3">
        <f>+'[3]Tabla N°3'!$X73*1000</f>
        <v>7446073.188165349</v>
      </c>
      <c r="N304" s="3">
        <f>+'[3]Tabla N°3'!$W73*1000</f>
        <v>5784088.5007116171</v>
      </c>
      <c r="O304" s="3">
        <f>+'[3]Tabla N°3'!$Y73*1000</f>
        <v>5907.8993923081898</v>
      </c>
    </row>
    <row r="305" spans="3:15" x14ac:dyDescent="0.25">
      <c r="C305" s="1">
        <v>67</v>
      </c>
      <c r="D305" s="4">
        <v>42795</v>
      </c>
      <c r="E305" s="1" t="s">
        <v>12</v>
      </c>
      <c r="F305" s="1" t="str">
        <f>+'[3]Tabla N°3'!$C74</f>
        <v>COOPELAN</v>
      </c>
      <c r="G305" s="1" t="str">
        <f>+'[3]Tabla N°3'!G74</f>
        <v>BS4A</v>
      </c>
      <c r="H305" s="1" t="str">
        <f>+'[3]Tabla N°3'!D74</f>
        <v>Charrua 220</v>
      </c>
      <c r="I305" s="3">
        <f>+'[3]Tabla N°3'!$V74*1000</f>
        <v>178997.76732000001</v>
      </c>
      <c r="J305" s="3">
        <f>+'[3]Tabla N°3'!$U74*1000</f>
        <v>0</v>
      </c>
      <c r="K305" s="3">
        <f>+'[3]Tabla N°3'!$T74</f>
        <v>49.77</v>
      </c>
      <c r="L305" s="3">
        <f>+'[3]Tabla N°3'!$S74</f>
        <v>0</v>
      </c>
      <c r="M305" s="3">
        <f>+'[3]Tabla N°3'!$X74*1000</f>
        <v>8908718.8795164004</v>
      </c>
      <c r="N305" s="3">
        <f>+'[3]Tabla N°3'!$W74*1000</f>
        <v>0</v>
      </c>
      <c r="O305" s="3">
        <f>+'[3]Tabla N°3'!$Y74*1000</f>
        <v>0</v>
      </c>
    </row>
    <row r="306" spans="3:15" x14ac:dyDescent="0.25">
      <c r="C306" s="1">
        <v>68</v>
      </c>
      <c r="D306" s="4">
        <v>42795</v>
      </c>
      <c r="E306" s="1" t="s">
        <v>12</v>
      </c>
      <c r="F306" s="1" t="str">
        <f>+'[3]Tabla N°3'!$C75</f>
        <v>COOPELAN</v>
      </c>
      <c r="G306" s="1" t="str">
        <f>+'[3]Tabla N°3'!G75</f>
        <v>BS4A</v>
      </c>
      <c r="H306" s="1" t="str">
        <f>+'[3]Tabla N°3'!D75</f>
        <v>Hualpen 220</v>
      </c>
      <c r="I306" s="3">
        <f>+'[3]Tabla N°3'!$V75*1000</f>
        <v>2213.1388999999999</v>
      </c>
      <c r="J306" s="3">
        <f>+'[3]Tabla N°3'!$U75*1000</f>
        <v>0</v>
      </c>
      <c r="K306" s="3">
        <f>+'[3]Tabla N°3'!$T75</f>
        <v>49.427999999999997</v>
      </c>
      <c r="L306" s="3">
        <f>+'[3]Tabla N°3'!$S75</f>
        <v>0</v>
      </c>
      <c r="M306" s="3">
        <f>+'[3]Tabla N°3'!$X75*1000</f>
        <v>109391.0295492</v>
      </c>
      <c r="N306" s="3">
        <f>+'[3]Tabla N°3'!$W75*1000</f>
        <v>0</v>
      </c>
      <c r="O306" s="3">
        <f>+'[3]Tabla N°3'!$Y75*1000</f>
        <v>0</v>
      </c>
    </row>
    <row r="307" spans="3:15" x14ac:dyDescent="0.25">
      <c r="C307" s="1">
        <v>69</v>
      </c>
      <c r="D307" s="4">
        <v>42795</v>
      </c>
      <c r="E307" s="1" t="s">
        <v>12</v>
      </c>
      <c r="F307" s="1" t="str">
        <f>+'[3]Tabla N°3'!$C76</f>
        <v>COOPELAN</v>
      </c>
      <c r="G307" s="1" t="str">
        <f>+'[3]Tabla N°3'!G76</f>
        <v>BS4B</v>
      </c>
      <c r="H307" s="1" t="str">
        <f>+'[3]Tabla N°3'!D76</f>
        <v>Charrua 220</v>
      </c>
      <c r="I307" s="3">
        <f>+'[3]Tabla N°3'!$V76*1000</f>
        <v>245878.76663999999</v>
      </c>
      <c r="J307" s="3">
        <f>+'[3]Tabla N°3'!$U76*1000</f>
        <v>0</v>
      </c>
      <c r="K307" s="3">
        <f>+'[3]Tabla N°3'!$T76</f>
        <v>49.77</v>
      </c>
      <c r="L307" s="3">
        <f>+'[3]Tabla N°3'!$S76</f>
        <v>0</v>
      </c>
      <c r="M307" s="3">
        <f>+'[3]Tabla N°3'!$X76*1000</f>
        <v>12237386.215672798</v>
      </c>
      <c r="N307" s="3">
        <f>+'[3]Tabla N°3'!$W76*1000</f>
        <v>0</v>
      </c>
      <c r="O307" s="3">
        <f>+'[3]Tabla N°3'!$Y76*1000</f>
        <v>0</v>
      </c>
    </row>
    <row r="308" spans="3:15" x14ac:dyDescent="0.25">
      <c r="C308" s="1">
        <v>70</v>
      </c>
      <c r="D308" s="4">
        <v>42795</v>
      </c>
      <c r="E308" s="1" t="s">
        <v>12</v>
      </c>
      <c r="F308" s="1" t="str">
        <f>+'[3]Tabla N°3'!$C77</f>
        <v>COOPELAN</v>
      </c>
      <c r="G308" s="1" t="str">
        <f>+'[3]Tabla N°3'!G77</f>
        <v>BS4B</v>
      </c>
      <c r="H308" s="1" t="str">
        <f>+'[3]Tabla N°3'!D77</f>
        <v>Hualpen 220</v>
      </c>
      <c r="I308" s="3">
        <f>+'[3]Tabla N°3'!$V77*1000</f>
        <v>3122.3797</v>
      </c>
      <c r="J308" s="3">
        <f>+'[3]Tabla N°3'!$U77*1000</f>
        <v>0</v>
      </c>
      <c r="K308" s="3">
        <f>+'[3]Tabla N°3'!$T77</f>
        <v>49.427999999999997</v>
      </c>
      <c r="L308" s="3">
        <f>+'[3]Tabla N°3'!$S77</f>
        <v>0</v>
      </c>
      <c r="M308" s="3">
        <f>+'[3]Tabla N°3'!$X77*1000</f>
        <v>154332.98381159996</v>
      </c>
      <c r="N308" s="3">
        <f>+'[3]Tabla N°3'!$W77*1000</f>
        <v>0</v>
      </c>
      <c r="O308" s="3">
        <f>+'[3]Tabla N°3'!$Y77*1000</f>
        <v>0</v>
      </c>
    </row>
    <row r="309" spans="3:15" x14ac:dyDescent="0.25">
      <c r="C309" s="1">
        <v>71</v>
      </c>
      <c r="D309" s="4">
        <v>42795</v>
      </c>
      <c r="E309" s="1" t="s">
        <v>12</v>
      </c>
      <c r="F309" s="1" t="str">
        <f>+'[3]Tabla N°3'!$C78</f>
        <v>COOPELAN</v>
      </c>
      <c r="G309" s="1" t="str">
        <f>+'[3]Tabla N°3'!G78</f>
        <v>BS4C</v>
      </c>
      <c r="H309" s="1" t="str">
        <f>+'[3]Tabla N°3'!D78</f>
        <v>Charrua 220</v>
      </c>
      <c r="I309" s="3">
        <f>+'[3]Tabla N°3'!$V78*1000</f>
        <v>136520.1649</v>
      </c>
      <c r="J309" s="3">
        <f>+'[3]Tabla N°3'!$U78*1000</f>
        <v>0</v>
      </c>
      <c r="K309" s="3">
        <f>+'[3]Tabla N°3'!$T78</f>
        <v>49.77</v>
      </c>
      <c r="L309" s="3">
        <f>+'[3]Tabla N°3'!$S78</f>
        <v>5075.7348000000002</v>
      </c>
      <c r="M309" s="3">
        <f>+'[3]Tabla N°3'!$X78*1000</f>
        <v>6794608.6070730006</v>
      </c>
      <c r="N309" s="3">
        <f>+'[3]Tabla N°3'!$W78*1000</f>
        <v>0</v>
      </c>
      <c r="O309" s="3">
        <f>+'[3]Tabla N°3'!$Y78*1000</f>
        <v>0</v>
      </c>
    </row>
    <row r="310" spans="3:15" x14ac:dyDescent="0.25">
      <c r="C310" s="1">
        <v>72</v>
      </c>
      <c r="D310" s="4">
        <v>42795</v>
      </c>
      <c r="E310" s="1" t="s">
        <v>12</v>
      </c>
      <c r="F310" s="1" t="str">
        <f>+'[3]Tabla N°3'!$C79</f>
        <v>COOPELAN</v>
      </c>
      <c r="G310" s="1" t="str">
        <f>+'[3]Tabla N°3'!G79</f>
        <v>BS4C</v>
      </c>
      <c r="H310" s="1" t="str">
        <f>+'[3]Tabla N°3'!D79</f>
        <v>Hualpen 220</v>
      </c>
      <c r="I310" s="3">
        <f>+'[3]Tabla N°3'!$V79*1000</f>
        <v>1494.0761600000001</v>
      </c>
      <c r="J310" s="3">
        <f>+'[3]Tabla N°3'!$U79*1000</f>
        <v>0</v>
      </c>
      <c r="K310" s="3">
        <f>+'[3]Tabla N°3'!$T79</f>
        <v>49.427999999999997</v>
      </c>
      <c r="L310" s="3">
        <f>+'[3]Tabla N°3'!$S79</f>
        <v>5035.1028999999999</v>
      </c>
      <c r="M310" s="3">
        <f>+'[3]Tabla N°3'!$X79*1000</f>
        <v>73849.196436479993</v>
      </c>
      <c r="N310" s="3">
        <f>+'[3]Tabla N°3'!$W79*1000</f>
        <v>0</v>
      </c>
      <c r="O310" s="3">
        <f>+'[3]Tabla N°3'!$Y79*1000</f>
        <v>0</v>
      </c>
    </row>
    <row r="311" spans="3:15" x14ac:dyDescent="0.25">
      <c r="C311" s="1">
        <v>73</v>
      </c>
      <c r="D311" s="4">
        <v>42795</v>
      </c>
      <c r="E311" s="1" t="s">
        <v>12</v>
      </c>
      <c r="F311" s="1" t="str">
        <f>+'[3]Tabla N°3'!$C80</f>
        <v>Luzlinares</v>
      </c>
      <c r="G311" s="1" t="str">
        <f>+'[3]Tabla N°3'!G80</f>
        <v>BS4A</v>
      </c>
      <c r="H311" s="1" t="str">
        <f>+'[3]Tabla N°3'!D80</f>
        <v>Ancoa 220</v>
      </c>
      <c r="I311" s="3">
        <f>+'[3]Tabla N°3'!$V80*1000</f>
        <v>100137.52052246619</v>
      </c>
      <c r="J311" s="3">
        <f>+'[3]Tabla N°3'!$U80*1000</f>
        <v>0</v>
      </c>
      <c r="K311" s="3">
        <f>+'[3]Tabla N°3'!$T80</f>
        <v>52.773000000000003</v>
      </c>
      <c r="L311" s="3">
        <f>+'[3]Tabla N°3'!$S80</f>
        <v>0</v>
      </c>
      <c r="M311" s="3">
        <f>+'[3]Tabla N°3'!$X80*1000</f>
        <v>5284557.3705321085</v>
      </c>
      <c r="N311" s="3">
        <f>+'[3]Tabla N°3'!$W80*1000</f>
        <v>0</v>
      </c>
      <c r="O311" s="3">
        <f>+'[3]Tabla N°3'!$Y80*1000</f>
        <v>0</v>
      </c>
    </row>
    <row r="312" spans="3:15" x14ac:dyDescent="0.25">
      <c r="C312" s="1">
        <v>74</v>
      </c>
      <c r="D312" s="4">
        <v>42795</v>
      </c>
      <c r="E312" s="1" t="s">
        <v>12</v>
      </c>
      <c r="F312" s="1" t="str">
        <f>+'[3]Tabla N°3'!$C81</f>
        <v>Luzlinares</v>
      </c>
      <c r="G312" s="1" t="str">
        <f>+'[3]Tabla N°3'!G81</f>
        <v>BS4A</v>
      </c>
      <c r="H312" s="1" t="str">
        <f>+'[3]Tabla N°3'!D81</f>
        <v>Charrua 220</v>
      </c>
      <c r="I312" s="3">
        <f>+'[3]Tabla N°3'!$V81*1000</f>
        <v>79811.418200033935</v>
      </c>
      <c r="J312" s="3">
        <f>+'[3]Tabla N°3'!$U81*1000</f>
        <v>0</v>
      </c>
      <c r="K312" s="3">
        <f>+'[3]Tabla N°3'!$T81</f>
        <v>49.769999999999996</v>
      </c>
      <c r="L312" s="3">
        <f>+'[3]Tabla N°3'!$S81</f>
        <v>0</v>
      </c>
      <c r="M312" s="3">
        <f>+'[3]Tabla N°3'!$X81*1000</f>
        <v>3972214.2838156894</v>
      </c>
      <c r="N312" s="3">
        <f>+'[3]Tabla N°3'!$W81*1000</f>
        <v>0</v>
      </c>
      <c r="O312" s="3">
        <f>+'[3]Tabla N°3'!$Y81*1000</f>
        <v>0</v>
      </c>
    </row>
    <row r="313" spans="3:15" x14ac:dyDescent="0.25">
      <c r="C313" s="1">
        <v>75</v>
      </c>
      <c r="D313" s="4">
        <v>42795</v>
      </c>
      <c r="E313" s="1" t="s">
        <v>12</v>
      </c>
      <c r="F313" s="1" t="str">
        <f>+'[3]Tabla N°3'!$C82</f>
        <v>Luzlinares</v>
      </c>
      <c r="G313" s="1" t="str">
        <f>+'[3]Tabla N°3'!G82</f>
        <v>BS4A</v>
      </c>
      <c r="H313" s="1" t="str">
        <f>+'[3]Tabla N°3'!D82</f>
        <v>Itahue 220</v>
      </c>
      <c r="I313" s="3">
        <f>+'[3]Tabla N°3'!$V82*1000</f>
        <v>36154.803639698679</v>
      </c>
      <c r="J313" s="3">
        <f>+'[3]Tabla N°3'!$U82*1000</f>
        <v>0</v>
      </c>
      <c r="K313" s="3">
        <f>+'[3]Tabla N°3'!$T82</f>
        <v>53.388000000000005</v>
      </c>
      <c r="L313" s="3">
        <f>+'[3]Tabla N°3'!$S82</f>
        <v>0</v>
      </c>
      <c r="M313" s="3">
        <f>+'[3]Tabla N°3'!$X82*1000</f>
        <v>1930232.6567162331</v>
      </c>
      <c r="N313" s="3">
        <f>+'[3]Tabla N°3'!$W82*1000</f>
        <v>0</v>
      </c>
      <c r="O313" s="3">
        <f>+'[3]Tabla N°3'!$Y82*1000</f>
        <v>317.01167417802549</v>
      </c>
    </row>
    <row r="314" spans="3:15" x14ac:dyDescent="0.25">
      <c r="C314" s="1">
        <v>76</v>
      </c>
      <c r="D314" s="4">
        <v>42795</v>
      </c>
      <c r="E314" s="1" t="s">
        <v>12</v>
      </c>
      <c r="F314" s="1" t="str">
        <f>+'[3]Tabla N°3'!$C83</f>
        <v>Luzlinares</v>
      </c>
      <c r="G314" s="1" t="str">
        <f>+'[3]Tabla N°3'!G83</f>
        <v>BS4B</v>
      </c>
      <c r="H314" s="1" t="str">
        <f>+'[3]Tabla N°3'!D83</f>
        <v>Ancoa 220</v>
      </c>
      <c r="I314" s="3">
        <f>+'[3]Tabla N°3'!$V83*1000</f>
        <v>140460.15959758524</v>
      </c>
      <c r="J314" s="3">
        <f>+'[3]Tabla N°3'!$U83*1000</f>
        <v>0</v>
      </c>
      <c r="K314" s="3">
        <f>+'[3]Tabla N°3'!$T83</f>
        <v>52.77300000000001</v>
      </c>
      <c r="L314" s="3">
        <f>+'[3]Tabla N°3'!$S83</f>
        <v>0</v>
      </c>
      <c r="M314" s="3">
        <f>+'[3]Tabla N°3'!$X83*1000</f>
        <v>7412504.0024433667</v>
      </c>
      <c r="N314" s="3">
        <f>+'[3]Tabla N°3'!$W83*1000</f>
        <v>0</v>
      </c>
      <c r="O314" s="3">
        <f>+'[3]Tabla N°3'!$Y83*1000</f>
        <v>0</v>
      </c>
    </row>
    <row r="315" spans="3:15" x14ac:dyDescent="0.25">
      <c r="C315" s="1">
        <v>77</v>
      </c>
      <c r="D315" s="4">
        <v>42795</v>
      </c>
      <c r="E315" s="1" t="s">
        <v>12</v>
      </c>
      <c r="F315" s="1" t="str">
        <f>+'[3]Tabla N°3'!$C84</f>
        <v>Luzlinares</v>
      </c>
      <c r="G315" s="1" t="str">
        <f>+'[3]Tabla N°3'!G84</f>
        <v>BS4B</v>
      </c>
      <c r="H315" s="1" t="str">
        <f>+'[3]Tabla N°3'!D84</f>
        <v>Charrua 220</v>
      </c>
      <c r="I315" s="3">
        <f>+'[3]Tabla N°3'!$V84*1000</f>
        <v>112496.125879721</v>
      </c>
      <c r="J315" s="3">
        <f>+'[3]Tabla N°3'!$U84*1000</f>
        <v>0</v>
      </c>
      <c r="K315" s="3">
        <f>+'[3]Tabla N°3'!$T84</f>
        <v>49.77</v>
      </c>
      <c r="L315" s="3">
        <f>+'[3]Tabla N°3'!$S84</f>
        <v>0</v>
      </c>
      <c r="M315" s="3">
        <f>+'[3]Tabla N°3'!$X84*1000</f>
        <v>5598932.1850337144</v>
      </c>
      <c r="N315" s="3">
        <f>+'[3]Tabla N°3'!$W84*1000</f>
        <v>0</v>
      </c>
      <c r="O315" s="3">
        <f>+'[3]Tabla N°3'!$Y84*1000</f>
        <v>0</v>
      </c>
    </row>
    <row r="316" spans="3:15" x14ac:dyDescent="0.25">
      <c r="C316" s="1">
        <v>78</v>
      </c>
      <c r="D316" s="4">
        <v>42795</v>
      </c>
      <c r="E316" s="1" t="s">
        <v>12</v>
      </c>
      <c r="F316" s="1" t="str">
        <f>+'[3]Tabla N°3'!$C85</f>
        <v>Luzlinares</v>
      </c>
      <c r="G316" s="1" t="str">
        <f>+'[3]Tabla N°3'!G85</f>
        <v>BS4B</v>
      </c>
      <c r="H316" s="1" t="str">
        <f>+'[3]Tabla N°3'!D85</f>
        <v>Itahue 220</v>
      </c>
      <c r="I316" s="3">
        <f>+'[3]Tabla N°3'!$V85*1000</f>
        <v>50438.66055918776</v>
      </c>
      <c r="J316" s="3">
        <f>+'[3]Tabla N°3'!$U85*1000</f>
        <v>0</v>
      </c>
      <c r="K316" s="3">
        <f>+'[3]Tabla N°3'!$T85</f>
        <v>53.388000000000005</v>
      </c>
      <c r="L316" s="3">
        <f>+'[3]Tabla N°3'!$S85</f>
        <v>0</v>
      </c>
      <c r="M316" s="3">
        <f>+'[3]Tabla N°3'!$X85*1000</f>
        <v>2692819.2099339161</v>
      </c>
      <c r="N316" s="3">
        <f>+'[3]Tabla N°3'!$W85*1000</f>
        <v>0</v>
      </c>
      <c r="O316" s="3">
        <f>+'[3]Tabla N°3'!$Y85*1000</f>
        <v>471.33309825106073</v>
      </c>
    </row>
    <row r="317" spans="3:15" x14ac:dyDescent="0.25">
      <c r="C317" s="1">
        <v>79</v>
      </c>
      <c r="D317" s="4">
        <v>42795</v>
      </c>
      <c r="E317" s="1" t="s">
        <v>12</v>
      </c>
      <c r="F317" s="1" t="str">
        <f>+'[3]Tabla N°3'!$C86</f>
        <v>Luzlinares</v>
      </c>
      <c r="G317" s="1" t="str">
        <f>+'[3]Tabla N°3'!G86</f>
        <v>BS4C</v>
      </c>
      <c r="H317" s="1" t="str">
        <f>+'[3]Tabla N°3'!D86</f>
        <v>Ancoa 220</v>
      </c>
      <c r="I317" s="3">
        <f>+'[3]Tabla N°3'!$V86*1000</f>
        <v>70727.32671019627</v>
      </c>
      <c r="J317" s="3">
        <f>+'[3]Tabla N°3'!$U86*1000</f>
        <v>60.491948112054715</v>
      </c>
      <c r="K317" s="3">
        <f>+'[3]Tabla N°3'!$T86</f>
        <v>52.77300000000001</v>
      </c>
      <c r="L317" s="3">
        <f>+'[3]Tabla N°3'!$S86</f>
        <v>5506.69</v>
      </c>
      <c r="M317" s="3">
        <f>+'[3]Tabla N°3'!$X86*1000</f>
        <v>3732493.2124771881</v>
      </c>
      <c r="N317" s="3">
        <f>+'[3]Tabla N°3'!$W86*1000</f>
        <v>333110.40574917058</v>
      </c>
      <c r="O317" s="3">
        <f>+'[3]Tabla N°3'!$Y86*1000</f>
        <v>0</v>
      </c>
    </row>
    <row r="318" spans="3:15" x14ac:dyDescent="0.25">
      <c r="C318" s="1">
        <v>80</v>
      </c>
      <c r="D318" s="4">
        <v>42795</v>
      </c>
      <c r="E318" s="1" t="s">
        <v>12</v>
      </c>
      <c r="F318" s="1" t="str">
        <f>+'[3]Tabla N°3'!$C87</f>
        <v>Luzlinares</v>
      </c>
      <c r="G318" s="1" t="str">
        <f>+'[3]Tabla N°3'!G87</f>
        <v>BS4C</v>
      </c>
      <c r="H318" s="1" t="str">
        <f>+'[3]Tabla N°3'!D87</f>
        <v>Charrua 220</v>
      </c>
      <c r="I318" s="3">
        <f>+'[3]Tabla N°3'!$V87*1000</f>
        <v>58904.938496203053</v>
      </c>
      <c r="J318" s="3">
        <f>+'[3]Tabla N°3'!$U87*1000</f>
        <v>50.380449096521509</v>
      </c>
      <c r="K318" s="3">
        <f>+'[3]Tabla N°3'!$T87</f>
        <v>49.77</v>
      </c>
      <c r="L318" s="3">
        <f>+'[3]Tabla N°3'!$S87</f>
        <v>5075.7299999999996</v>
      </c>
      <c r="M318" s="3">
        <f>+'[3]Tabla N°3'!$X87*1000</f>
        <v>2931698.7889560261</v>
      </c>
      <c r="N318" s="3">
        <f>+'[3]Tabla N°3'!$W87*1000</f>
        <v>255717.55689268711</v>
      </c>
      <c r="O318" s="3">
        <f>+'[3]Tabla N°3'!$Y87*1000</f>
        <v>0</v>
      </c>
    </row>
    <row r="319" spans="3:15" x14ac:dyDescent="0.25">
      <c r="C319" s="1">
        <v>81</v>
      </c>
      <c r="D319" s="4">
        <v>42795</v>
      </c>
      <c r="E319" s="1" t="s">
        <v>12</v>
      </c>
      <c r="F319" s="1" t="str">
        <f>+'[3]Tabla N°3'!$C88</f>
        <v>Luzlinares</v>
      </c>
      <c r="G319" s="1" t="str">
        <f>+'[3]Tabla N°3'!G88</f>
        <v>BS4C</v>
      </c>
      <c r="H319" s="1" t="str">
        <f>+'[3]Tabla N°3'!D88</f>
        <v>Itahue 220</v>
      </c>
      <c r="I319" s="3">
        <f>+'[3]Tabla N°3'!$V88*1000</f>
        <v>24289.840540760841</v>
      </c>
      <c r="J319" s="3">
        <f>+'[3]Tabla N°3'!$U88*1000</f>
        <v>20.77471102028748</v>
      </c>
      <c r="K319" s="3">
        <f>+'[3]Tabla N°3'!$T88</f>
        <v>53.387999999999991</v>
      </c>
      <c r="L319" s="3">
        <f>+'[3]Tabla N°3'!$S88</f>
        <v>5560.8599999999988</v>
      </c>
      <c r="M319" s="3">
        <f>+'[3]Tabla N°3'!$X88*1000</f>
        <v>1296786.0067901397</v>
      </c>
      <c r="N319" s="3">
        <f>+'[3]Tabla N°3'!$W88*1000</f>
        <v>115525.25952427583</v>
      </c>
      <c r="O319" s="3">
        <f>+'[3]Tabla N°3'!$Y88*1000</f>
        <v>240.0182216200532</v>
      </c>
    </row>
    <row r="320" spans="3:15" x14ac:dyDescent="0.25">
      <c r="C320" s="1">
        <v>82</v>
      </c>
      <c r="D320" s="4">
        <v>42795</v>
      </c>
      <c r="E320" s="1" t="s">
        <v>12</v>
      </c>
      <c r="F320" s="1" t="str">
        <f>+'[3]Tabla N°3'!$C89</f>
        <v>Luzparral</v>
      </c>
      <c r="G320" s="1" t="str">
        <f>+'[3]Tabla N°3'!G89</f>
        <v>BS4A</v>
      </c>
      <c r="H320" s="1" t="str">
        <f>+'[3]Tabla N°3'!D89</f>
        <v>Ancoa 220</v>
      </c>
      <c r="I320" s="3">
        <f>+'[3]Tabla N°3'!$V89*1000</f>
        <v>7293.330353452905</v>
      </c>
      <c r="J320" s="3">
        <f>+'[3]Tabla N°3'!$U89*1000</f>
        <v>0</v>
      </c>
      <c r="K320" s="3">
        <f>+'[3]Tabla N°3'!$T89</f>
        <v>52.772999999999996</v>
      </c>
      <c r="L320" s="3">
        <f>+'[3]Tabla N°3'!$S89</f>
        <v>0</v>
      </c>
      <c r="M320" s="3">
        <f>+'[3]Tabla N°3'!$X89*1000</f>
        <v>384890.92274277017</v>
      </c>
      <c r="N320" s="3">
        <f>+'[3]Tabla N°3'!$W89*1000</f>
        <v>0</v>
      </c>
      <c r="O320" s="3">
        <f>+'[3]Tabla N°3'!$Y89*1000</f>
        <v>0</v>
      </c>
    </row>
    <row r="321" spans="3:15" x14ac:dyDescent="0.25">
      <c r="C321" s="1">
        <v>83</v>
      </c>
      <c r="D321" s="4">
        <v>42795</v>
      </c>
      <c r="E321" s="1" t="s">
        <v>12</v>
      </c>
      <c r="F321" s="1" t="str">
        <f>+'[3]Tabla N°3'!$C90</f>
        <v>Luzparral</v>
      </c>
      <c r="G321" s="1" t="str">
        <f>+'[3]Tabla N°3'!G90</f>
        <v>BS4A</v>
      </c>
      <c r="H321" s="1" t="str">
        <f>+'[3]Tabla N°3'!D90</f>
        <v>Charrua 220</v>
      </c>
      <c r="I321" s="3">
        <f>+'[3]Tabla N°3'!$V90*1000</f>
        <v>15717.724766353216</v>
      </c>
      <c r="J321" s="3">
        <f>+'[3]Tabla N°3'!$U90*1000</f>
        <v>0</v>
      </c>
      <c r="K321" s="3">
        <f>+'[3]Tabla N°3'!$T90</f>
        <v>49.769999999999996</v>
      </c>
      <c r="L321" s="3">
        <f>+'[3]Tabla N°3'!$S90</f>
        <v>0</v>
      </c>
      <c r="M321" s="3">
        <f>+'[3]Tabla N°3'!$X90*1000</f>
        <v>782271.16162139957</v>
      </c>
      <c r="N321" s="3">
        <f>+'[3]Tabla N°3'!$W90*1000</f>
        <v>0</v>
      </c>
      <c r="O321" s="3">
        <f>+'[3]Tabla N°3'!$Y90*1000</f>
        <v>0</v>
      </c>
    </row>
    <row r="322" spans="3:15" x14ac:dyDescent="0.25">
      <c r="C322" s="1">
        <v>84</v>
      </c>
      <c r="D322" s="4">
        <v>42795</v>
      </c>
      <c r="E322" s="1" t="s">
        <v>12</v>
      </c>
      <c r="F322" s="1" t="str">
        <f>+'[3]Tabla N°3'!$C91</f>
        <v>Luzparral</v>
      </c>
      <c r="G322" s="1" t="str">
        <f>+'[3]Tabla N°3'!G91</f>
        <v>BS4A</v>
      </c>
      <c r="H322" s="1" t="str">
        <f>+'[3]Tabla N°3'!D91</f>
        <v>Itahue 220</v>
      </c>
      <c r="I322" s="3">
        <f>+'[3]Tabla N°3'!$V91*1000</f>
        <v>4537.2202758606782</v>
      </c>
      <c r="J322" s="3">
        <f>+'[3]Tabla N°3'!$U91*1000</f>
        <v>0</v>
      </c>
      <c r="K322" s="3">
        <f>+'[3]Tabla N°3'!$T91</f>
        <v>53.388000000000005</v>
      </c>
      <c r="L322" s="3">
        <f>+'[3]Tabla N°3'!$S91</f>
        <v>0</v>
      </c>
      <c r="M322" s="3">
        <f>+'[3]Tabla N°3'!$X91*1000</f>
        <v>242233.11608764989</v>
      </c>
      <c r="N322" s="3">
        <f>+'[3]Tabla N°3'!$W91*1000</f>
        <v>0</v>
      </c>
      <c r="O322" s="3">
        <f>+'[3]Tabla N°3'!$Y91*1000</f>
        <v>1541.5318003016889</v>
      </c>
    </row>
    <row r="323" spans="3:15" x14ac:dyDescent="0.25">
      <c r="C323" s="1">
        <v>85</v>
      </c>
      <c r="D323" s="4">
        <v>42795</v>
      </c>
      <c r="E323" s="1" t="s">
        <v>12</v>
      </c>
      <c r="F323" s="1" t="str">
        <f>+'[3]Tabla N°3'!$C92</f>
        <v>Luzparral</v>
      </c>
      <c r="G323" s="1" t="str">
        <f>+'[3]Tabla N°3'!G92</f>
        <v>BS4B</v>
      </c>
      <c r="H323" s="1" t="str">
        <f>+'[3]Tabla N°3'!D92</f>
        <v>Ancoa 220</v>
      </c>
      <c r="I323" s="3">
        <f>+'[3]Tabla N°3'!$V92*1000</f>
        <v>12307.826996384418</v>
      </c>
      <c r="J323" s="3">
        <f>+'[3]Tabla N°3'!$U92*1000</f>
        <v>0</v>
      </c>
      <c r="K323" s="3">
        <f>+'[3]Tabla N°3'!$T92</f>
        <v>52.773000000000003</v>
      </c>
      <c r="L323" s="3">
        <f>+'[3]Tabla N°3'!$S92</f>
        <v>0</v>
      </c>
      <c r="M323" s="3">
        <f>+'[3]Tabla N°3'!$X92*1000</f>
        <v>649520.95408019493</v>
      </c>
      <c r="N323" s="3">
        <f>+'[3]Tabla N°3'!$W92*1000</f>
        <v>0</v>
      </c>
      <c r="O323" s="3">
        <f>+'[3]Tabla N°3'!$Y92*1000</f>
        <v>0</v>
      </c>
    </row>
    <row r="324" spans="3:15" x14ac:dyDescent="0.25">
      <c r="C324" s="1">
        <v>86</v>
      </c>
      <c r="D324" s="4">
        <v>42795</v>
      </c>
      <c r="E324" s="1" t="s">
        <v>12</v>
      </c>
      <c r="F324" s="1" t="str">
        <f>+'[3]Tabla N°3'!$C93</f>
        <v>Luzparral</v>
      </c>
      <c r="G324" s="1" t="str">
        <f>+'[3]Tabla N°3'!G93</f>
        <v>BS4B</v>
      </c>
      <c r="H324" s="1" t="str">
        <f>+'[3]Tabla N°3'!D93</f>
        <v>Charrua 220</v>
      </c>
      <c r="I324" s="3">
        <f>+'[3]Tabla N°3'!$V93*1000</f>
        <v>26550.172233639991</v>
      </c>
      <c r="J324" s="3">
        <f>+'[3]Tabla N°3'!$U93*1000</f>
        <v>0</v>
      </c>
      <c r="K324" s="3">
        <f>+'[3]Tabla N°3'!$T93</f>
        <v>49.77</v>
      </c>
      <c r="L324" s="3">
        <f>+'[3]Tabla N°3'!$S93</f>
        <v>0</v>
      </c>
      <c r="M324" s="3">
        <f>+'[3]Tabla N°3'!$X93*1000</f>
        <v>1321402.0720682624</v>
      </c>
      <c r="N324" s="3">
        <f>+'[3]Tabla N°3'!$W93*1000</f>
        <v>0</v>
      </c>
      <c r="O324" s="3">
        <f>+'[3]Tabla N°3'!$Y93*1000</f>
        <v>0</v>
      </c>
    </row>
    <row r="325" spans="3:15" x14ac:dyDescent="0.25">
      <c r="C325" s="1">
        <v>87</v>
      </c>
      <c r="D325" s="4">
        <v>42795</v>
      </c>
      <c r="E325" s="1" t="s">
        <v>12</v>
      </c>
      <c r="F325" s="1" t="str">
        <f>+'[3]Tabla N°3'!$C94</f>
        <v>Luzparral</v>
      </c>
      <c r="G325" s="1" t="str">
        <f>+'[3]Tabla N°3'!G94</f>
        <v>BS4B</v>
      </c>
      <c r="H325" s="1" t="str">
        <f>+'[3]Tabla N°3'!D94</f>
        <v>Itahue 220</v>
      </c>
      <c r="I325" s="3">
        <f>+'[3]Tabla N°3'!$V94*1000</f>
        <v>7713.6207280060098</v>
      </c>
      <c r="J325" s="3">
        <f>+'[3]Tabla N°3'!$U94*1000</f>
        <v>0</v>
      </c>
      <c r="K325" s="3">
        <f>+'[3]Tabla N°3'!$T94</f>
        <v>53.387999999999998</v>
      </c>
      <c r="L325" s="3">
        <f>+'[3]Tabla N°3'!$S94</f>
        <v>0</v>
      </c>
      <c r="M325" s="3">
        <f>+'[3]Tabla N°3'!$X94*1000</f>
        <v>411814.78342678485</v>
      </c>
      <c r="N325" s="3">
        <f>+'[3]Tabla N°3'!$W94*1000</f>
        <v>0</v>
      </c>
      <c r="O325" s="3">
        <f>+'[3]Tabla N°3'!$Y94*1000</f>
        <v>2294.3769637667669</v>
      </c>
    </row>
    <row r="326" spans="3:15" x14ac:dyDescent="0.25">
      <c r="C326" s="1">
        <v>88</v>
      </c>
      <c r="D326" s="4">
        <v>42795</v>
      </c>
      <c r="E326" s="1" t="s">
        <v>12</v>
      </c>
      <c r="F326" s="1" t="str">
        <f>+'[3]Tabla N°3'!$C95</f>
        <v>Luzparral</v>
      </c>
      <c r="G326" s="1" t="str">
        <f>+'[3]Tabla N°3'!G95</f>
        <v>BS4C</v>
      </c>
      <c r="H326" s="1" t="str">
        <f>+'[3]Tabla N°3'!D95</f>
        <v>Ancoa 220</v>
      </c>
      <c r="I326" s="3">
        <f>+'[3]Tabla N°3'!$V95*1000</f>
        <v>5371.2952158173603</v>
      </c>
      <c r="J326" s="3">
        <f>+'[3]Tabla N°3'!$U95*1000</f>
        <v>3.6687833200530875</v>
      </c>
      <c r="K326" s="3">
        <f>+'[3]Tabla N°3'!$T95</f>
        <v>52.773000000000003</v>
      </c>
      <c r="L326" s="3">
        <f>+'[3]Tabla N°3'!$S95</f>
        <v>5506.69</v>
      </c>
      <c r="M326" s="3">
        <f>+'[3]Tabla N°3'!$X95*1000</f>
        <v>283459.36242432956</v>
      </c>
      <c r="N326" s="3">
        <f>+'[3]Tabla N°3'!$W95*1000</f>
        <v>20202.852420703133</v>
      </c>
      <c r="O326" s="3">
        <f>+'[3]Tabla N°3'!$Y95*1000</f>
        <v>0</v>
      </c>
    </row>
    <row r="327" spans="3:15" x14ac:dyDescent="0.25">
      <c r="C327" s="1">
        <v>89</v>
      </c>
      <c r="D327" s="4">
        <v>42795</v>
      </c>
      <c r="E327" s="1" t="s">
        <v>12</v>
      </c>
      <c r="F327" s="1" t="str">
        <f>+'[3]Tabla N°3'!$C96</f>
        <v>Luzparral</v>
      </c>
      <c r="G327" s="1" t="str">
        <f>+'[3]Tabla N°3'!G96</f>
        <v>BS4C</v>
      </c>
      <c r="H327" s="1" t="str">
        <f>+'[3]Tabla N°3'!D96</f>
        <v>Charrua 220</v>
      </c>
      <c r="I327" s="3">
        <f>+'[3]Tabla N°3'!$V96*1000</f>
        <v>11813.340886194435</v>
      </c>
      <c r="J327" s="3">
        <f>+'[3]Tabla N°3'!$U96*1000</f>
        <v>8.0689268148475968</v>
      </c>
      <c r="K327" s="3">
        <f>+'[3]Tabla N°3'!$T96</f>
        <v>49.77</v>
      </c>
      <c r="L327" s="3">
        <f>+'[3]Tabla N°3'!$S96</f>
        <v>5075.7299999999996</v>
      </c>
      <c r="M327" s="3">
        <f>+'[3]Tabla N°3'!$X96*1000</f>
        <v>587949.9759058971</v>
      </c>
      <c r="N327" s="3">
        <f>+'[3]Tabla N°3'!$W96*1000</f>
        <v>40955.693901926388</v>
      </c>
      <c r="O327" s="3">
        <f>+'[3]Tabla N°3'!$Y96*1000</f>
        <v>0</v>
      </c>
    </row>
    <row r="328" spans="3:15" x14ac:dyDescent="0.25">
      <c r="C328" s="1">
        <v>90</v>
      </c>
      <c r="D328" s="4">
        <v>42795</v>
      </c>
      <c r="E328" s="1" t="s">
        <v>12</v>
      </c>
      <c r="F328" s="1" t="str">
        <f>+'[3]Tabla N°3'!$C97</f>
        <v>Luzparral</v>
      </c>
      <c r="G328" s="1" t="str">
        <f>+'[3]Tabla N°3'!G97</f>
        <v>BS4C</v>
      </c>
      <c r="H328" s="1" t="str">
        <f>+'[3]Tabla N°3'!D97</f>
        <v>Itahue 220</v>
      </c>
      <c r="I328" s="3">
        <f>+'[3]Tabla N°3'!$V97*1000</f>
        <v>3506.6817231504301</v>
      </c>
      <c r="J328" s="3">
        <f>+'[3]Tabla N°3'!$U97*1000</f>
        <v>2.3951868027554664</v>
      </c>
      <c r="K328" s="3">
        <f>+'[3]Tabla N°3'!$T97</f>
        <v>53.387999999999998</v>
      </c>
      <c r="L328" s="3">
        <f>+'[3]Tabla N°3'!$S97</f>
        <v>5560.86</v>
      </c>
      <c r="M328" s="3">
        <f>+'[3]Tabla N°3'!$X97*1000</f>
        <v>187214.72383555517</v>
      </c>
      <c r="N328" s="3">
        <f>+'[3]Tabla N°3'!$W97*1000</f>
        <v>13319.298483970762</v>
      </c>
      <c r="O328" s="3">
        <f>+'[3]Tabla N°3'!$Y97*1000</f>
        <v>1167.679002846801</v>
      </c>
    </row>
    <row r="329" spans="3:15" x14ac:dyDescent="0.25">
      <c r="C329" s="1">
        <v>91</v>
      </c>
      <c r="D329" s="4">
        <v>42795</v>
      </c>
      <c r="E329" s="1" t="s">
        <v>12</v>
      </c>
      <c r="F329" s="1" t="str">
        <f>+'[3]Tabla N°3'!$C98</f>
        <v>Copelec</v>
      </c>
      <c r="G329" s="1" t="str">
        <f>+'[3]Tabla N°3'!G98</f>
        <v>BS4A</v>
      </c>
      <c r="H329" s="1" t="str">
        <f>+'[3]Tabla N°3'!D98</f>
        <v>Charrua 220</v>
      </c>
      <c r="I329" s="3">
        <f>+'[3]Tabla N°3'!$V98*1000</f>
        <v>651706.77324000001</v>
      </c>
      <c r="J329" s="3">
        <f>+'[3]Tabla N°3'!$U98*1000</f>
        <v>0</v>
      </c>
      <c r="K329" s="3">
        <f>+'[3]Tabla N°3'!$T98</f>
        <v>49.77</v>
      </c>
      <c r="L329" s="3">
        <f>+'[3]Tabla N°3'!$S98</f>
        <v>0</v>
      </c>
      <c r="M329" s="3">
        <f>+'[3]Tabla N°3'!$X98*1000</f>
        <v>32435446.104154799</v>
      </c>
      <c r="N329" s="3">
        <f>+'[3]Tabla N°3'!$W98*1000</f>
        <v>0</v>
      </c>
      <c r="O329" s="3">
        <f>+'[3]Tabla N°3'!$Y98*1000</f>
        <v>0</v>
      </c>
    </row>
    <row r="330" spans="3:15" x14ac:dyDescent="0.25">
      <c r="C330" s="1">
        <v>92</v>
      </c>
      <c r="D330" s="4">
        <v>42795</v>
      </c>
      <c r="E330" s="1" t="s">
        <v>12</v>
      </c>
      <c r="F330" s="1" t="str">
        <f>+'[3]Tabla N°3'!$C99</f>
        <v>Copelec</v>
      </c>
      <c r="G330" s="1" t="str">
        <f>+'[3]Tabla N°3'!G99</f>
        <v>BS4A</v>
      </c>
      <c r="H330" s="1" t="str">
        <f>+'[3]Tabla N°3'!D99</f>
        <v>Itahue 220</v>
      </c>
      <c r="I330" s="3">
        <f>+'[3]Tabla N°3'!$V99*1000</f>
        <v>42398.594440000001</v>
      </c>
      <c r="J330" s="3">
        <f>+'[3]Tabla N°3'!$U99*1000</f>
        <v>0</v>
      </c>
      <c r="K330" s="3">
        <f>+'[3]Tabla N°3'!$T99</f>
        <v>53.387999999999998</v>
      </c>
      <c r="L330" s="3">
        <f>+'[3]Tabla N°3'!$S99</f>
        <v>0</v>
      </c>
      <c r="M330" s="3">
        <f>+'[3]Tabla N°3'!$X99*1000</f>
        <v>2263576.1599627202</v>
      </c>
      <c r="N330" s="3">
        <f>+'[3]Tabla N°3'!$W99*1000</f>
        <v>0</v>
      </c>
      <c r="O330" s="3">
        <f>+'[3]Tabla N°3'!$Y99*1000</f>
        <v>0</v>
      </c>
    </row>
    <row r="331" spans="3:15" x14ac:dyDescent="0.25">
      <c r="C331" s="1">
        <v>93</v>
      </c>
      <c r="D331" s="4">
        <v>42795</v>
      </c>
      <c r="E331" s="1" t="s">
        <v>12</v>
      </c>
      <c r="F331" s="1" t="str">
        <f>+'[3]Tabla N°3'!$C100</f>
        <v>Copelec</v>
      </c>
      <c r="G331" s="1" t="str">
        <f>+'[3]Tabla N°3'!G100</f>
        <v>BS4B</v>
      </c>
      <c r="H331" s="1" t="str">
        <f>+'[3]Tabla N°3'!D100</f>
        <v>Charrua 220</v>
      </c>
      <c r="I331" s="3">
        <f>+'[3]Tabla N°3'!$V100*1000</f>
        <v>983033.63178000005</v>
      </c>
      <c r="J331" s="3">
        <f>+'[3]Tabla N°3'!$U100*1000</f>
        <v>0</v>
      </c>
      <c r="K331" s="3">
        <f>+'[3]Tabla N°3'!$T100</f>
        <v>49.77</v>
      </c>
      <c r="L331" s="3">
        <f>+'[3]Tabla N°3'!$S100</f>
        <v>0</v>
      </c>
      <c r="M331" s="3">
        <f>+'[3]Tabla N°3'!$X100*1000</f>
        <v>48925583.853690609</v>
      </c>
      <c r="N331" s="3">
        <f>+'[3]Tabla N°3'!$W100*1000</f>
        <v>0</v>
      </c>
      <c r="O331" s="3">
        <f>+'[3]Tabla N°3'!$Y100*1000</f>
        <v>0</v>
      </c>
    </row>
    <row r="332" spans="3:15" x14ac:dyDescent="0.25">
      <c r="C332" s="1">
        <v>94</v>
      </c>
      <c r="D332" s="4">
        <v>42795</v>
      </c>
      <c r="E332" s="1" t="s">
        <v>12</v>
      </c>
      <c r="F332" s="1" t="str">
        <f>+'[3]Tabla N°3'!$C101</f>
        <v>Copelec</v>
      </c>
      <c r="G332" s="1" t="str">
        <f>+'[3]Tabla N°3'!G101</f>
        <v>BS4B</v>
      </c>
      <c r="H332" s="1" t="str">
        <f>+'[3]Tabla N°3'!D101</f>
        <v>Itahue 220</v>
      </c>
      <c r="I332" s="3">
        <f>+'[3]Tabla N°3'!$V101*1000</f>
        <v>64766.557919999999</v>
      </c>
      <c r="J332" s="3">
        <f>+'[3]Tabla N°3'!$U101*1000</f>
        <v>0</v>
      </c>
      <c r="K332" s="3">
        <f>+'[3]Tabla N°3'!$T101</f>
        <v>53.387999999999998</v>
      </c>
      <c r="L332" s="3">
        <f>+'[3]Tabla N°3'!$S101</f>
        <v>0</v>
      </c>
      <c r="M332" s="3">
        <f>+'[3]Tabla N°3'!$X101*1000</f>
        <v>3457756.9942329596</v>
      </c>
      <c r="N332" s="3">
        <f>+'[3]Tabla N°3'!$W101*1000</f>
        <v>0</v>
      </c>
      <c r="O332" s="3">
        <f>+'[3]Tabla N°3'!$Y101*1000</f>
        <v>0</v>
      </c>
    </row>
    <row r="333" spans="3:15" x14ac:dyDescent="0.25">
      <c r="C333" s="1">
        <v>95</v>
      </c>
      <c r="D333" s="4">
        <v>42795</v>
      </c>
      <c r="E333" s="1" t="s">
        <v>12</v>
      </c>
      <c r="F333" s="1" t="str">
        <f>+'[3]Tabla N°3'!$C102</f>
        <v>Copelec</v>
      </c>
      <c r="G333" s="1" t="str">
        <f>+'[3]Tabla N°3'!G102</f>
        <v>BS4C</v>
      </c>
      <c r="H333" s="1" t="str">
        <f>+'[3]Tabla N°3'!D102</f>
        <v>Charrua 220</v>
      </c>
      <c r="I333" s="3">
        <f>+'[3]Tabla N°3'!$V102*1000</f>
        <v>521935.27165000001</v>
      </c>
      <c r="J333" s="3">
        <f>+'[3]Tabla N°3'!$U102*1000</f>
        <v>0</v>
      </c>
      <c r="K333" s="3">
        <f>+'[3]Tabla N°3'!$T102</f>
        <v>49.77</v>
      </c>
      <c r="L333" s="3">
        <f>+'[3]Tabla N°3'!$S102</f>
        <v>5075.7348000000002</v>
      </c>
      <c r="M333" s="3">
        <f>+'[3]Tabla N°3'!$X102*1000</f>
        <v>25976718.470020503</v>
      </c>
      <c r="N333" s="3">
        <f>+'[3]Tabla N°3'!$W102*1000</f>
        <v>0</v>
      </c>
      <c r="O333" s="3">
        <f>+'[3]Tabla N°3'!$Y102*1000</f>
        <v>0</v>
      </c>
    </row>
    <row r="334" spans="3:15" x14ac:dyDescent="0.25">
      <c r="C334" s="1">
        <v>96</v>
      </c>
      <c r="D334" s="4">
        <v>42795</v>
      </c>
      <c r="E334" s="1" t="s">
        <v>12</v>
      </c>
      <c r="F334" s="1" t="str">
        <f>+'[3]Tabla N°3'!$C103</f>
        <v>Copelec</v>
      </c>
      <c r="G334" s="1" t="str">
        <f>+'[3]Tabla N°3'!G103</f>
        <v>BS4C</v>
      </c>
      <c r="H334" s="1" t="str">
        <f>+'[3]Tabla N°3'!D103</f>
        <v>Itahue 220</v>
      </c>
      <c r="I334" s="3">
        <f>+'[3]Tabla N°3'!$V103*1000</f>
        <v>35385.880530000002</v>
      </c>
      <c r="J334" s="3">
        <f>+'[3]Tabla N°3'!$U103*1000</f>
        <v>0</v>
      </c>
      <c r="K334" s="3">
        <f>+'[3]Tabla N°3'!$T103</f>
        <v>53.387999999999998</v>
      </c>
      <c r="L334" s="3">
        <f>+'[3]Tabla N°3'!$S103</f>
        <v>5560.8611000000001</v>
      </c>
      <c r="M334" s="3">
        <f>+'[3]Tabla N°3'!$X103*1000</f>
        <v>1889181.38973564</v>
      </c>
      <c r="N334" s="3">
        <f>+'[3]Tabla N°3'!$W103*1000</f>
        <v>0</v>
      </c>
      <c r="O334" s="3">
        <f>+'[3]Tabla N°3'!$Y103*1000</f>
        <v>0</v>
      </c>
    </row>
    <row r="335" spans="3:15" x14ac:dyDescent="0.25">
      <c r="C335" s="1">
        <v>97</v>
      </c>
      <c r="D335" s="4">
        <v>42795</v>
      </c>
      <c r="E335" s="1" t="s">
        <v>12</v>
      </c>
      <c r="F335" s="1" t="str">
        <f>+'[3]Tabla N°3'!$C104</f>
        <v>Cooprel</v>
      </c>
      <c r="G335" s="1" t="str">
        <f>+'[3]Tabla N°3'!G104</f>
        <v>BS4A</v>
      </c>
      <c r="H335" s="1" t="str">
        <f>+'[3]Tabla N°3'!D104</f>
        <v>Barro Blanco 220</v>
      </c>
      <c r="I335" s="3">
        <f>+'[3]Tabla N°3'!$V104*1000</f>
        <v>12711.611999999999</v>
      </c>
      <c r="J335" s="3">
        <f>+'[3]Tabla N°3'!$U104*1000</f>
        <v>0</v>
      </c>
      <c r="K335" s="3">
        <f>+'[3]Tabla N°3'!$T104</f>
        <v>60.204000000000001</v>
      </c>
      <c r="L335" s="3">
        <f>+'[3]Tabla N°3'!$S104</f>
        <v>0</v>
      </c>
      <c r="M335" s="3">
        <f>+'[3]Tabla N°3'!$X104*1000</f>
        <v>765289.88884799997</v>
      </c>
      <c r="N335" s="3">
        <f>+'[3]Tabla N°3'!$W104*1000</f>
        <v>0</v>
      </c>
      <c r="O335" s="3">
        <f>+'[3]Tabla N°3'!$Y104*1000</f>
        <v>0</v>
      </c>
    </row>
    <row r="336" spans="3:15" x14ac:dyDescent="0.25">
      <c r="C336" s="1">
        <v>98</v>
      </c>
      <c r="D336" s="4">
        <v>42795</v>
      </c>
      <c r="E336" s="1" t="s">
        <v>12</v>
      </c>
      <c r="F336" s="1" t="str">
        <f>+'[3]Tabla N°3'!$C105</f>
        <v>Cooprel</v>
      </c>
      <c r="G336" s="1" t="str">
        <f>+'[3]Tabla N°3'!G105</f>
        <v>BS4A</v>
      </c>
      <c r="H336" s="1" t="str">
        <f>+'[3]Tabla N°3'!D105</f>
        <v>Valdivia 220</v>
      </c>
      <c r="I336" s="3">
        <f>+'[3]Tabla N°3'!$V105*1000</f>
        <v>9563.8430000000008</v>
      </c>
      <c r="J336" s="3">
        <f>+'[3]Tabla N°3'!$U105*1000</f>
        <v>0</v>
      </c>
      <c r="K336" s="3">
        <f>+'[3]Tabla N°3'!$T105</f>
        <v>59.61</v>
      </c>
      <c r="L336" s="3">
        <f>+'[3]Tabla N°3'!$S105</f>
        <v>0</v>
      </c>
      <c r="M336" s="3">
        <f>+'[3]Tabla N°3'!$X105*1000</f>
        <v>570100.68122999999</v>
      </c>
      <c r="N336" s="3">
        <f>+'[3]Tabla N°3'!$W105*1000</f>
        <v>0</v>
      </c>
      <c r="O336" s="3">
        <f>+'[3]Tabla N°3'!$Y105*1000</f>
        <v>0</v>
      </c>
    </row>
    <row r="337" spans="3:15" x14ac:dyDescent="0.25">
      <c r="C337" s="1">
        <v>99</v>
      </c>
      <c r="D337" s="4">
        <v>42795</v>
      </c>
      <c r="E337" s="1" t="s">
        <v>12</v>
      </c>
      <c r="F337" s="1" t="str">
        <f>+'[3]Tabla N°3'!$C106</f>
        <v>Cooprel</v>
      </c>
      <c r="G337" s="1" t="str">
        <f>+'[3]Tabla N°3'!G106</f>
        <v>BS4B</v>
      </c>
      <c r="H337" s="1" t="str">
        <f>+'[3]Tabla N°3'!D106</f>
        <v>Barro Blanco 220</v>
      </c>
      <c r="I337" s="3">
        <f>+'[3]Tabla N°3'!$V106*1000</f>
        <v>16356.180999999999</v>
      </c>
      <c r="J337" s="3">
        <f>+'[3]Tabla N°3'!$U106*1000</f>
        <v>0</v>
      </c>
      <c r="K337" s="3">
        <f>+'[3]Tabla N°3'!$T106</f>
        <v>60.204000000000001</v>
      </c>
      <c r="L337" s="3">
        <f>+'[3]Tabla N°3'!$S106</f>
        <v>0</v>
      </c>
      <c r="M337" s="3">
        <f>+'[3]Tabla N°3'!$X106*1000</f>
        <v>984707.52092399995</v>
      </c>
      <c r="N337" s="3">
        <f>+'[3]Tabla N°3'!$W106*1000</f>
        <v>0</v>
      </c>
      <c r="O337" s="3">
        <f>+'[3]Tabla N°3'!$Y106*1000</f>
        <v>0</v>
      </c>
    </row>
    <row r="338" spans="3:15" x14ac:dyDescent="0.25">
      <c r="C338" s="1">
        <v>100</v>
      </c>
      <c r="D338" s="4">
        <v>42795</v>
      </c>
      <c r="E338" s="1" t="s">
        <v>12</v>
      </c>
      <c r="F338" s="1" t="str">
        <f>+'[3]Tabla N°3'!$C107</f>
        <v>Cooprel</v>
      </c>
      <c r="G338" s="1" t="str">
        <f>+'[3]Tabla N°3'!G107</f>
        <v>BS4B</v>
      </c>
      <c r="H338" s="1" t="str">
        <f>+'[3]Tabla N°3'!D107</f>
        <v>Valdivia 220</v>
      </c>
      <c r="I338" s="3">
        <f>+'[3]Tabla N°3'!$V107*1000</f>
        <v>12246.77</v>
      </c>
      <c r="J338" s="3">
        <f>+'[3]Tabla N°3'!$U107*1000</f>
        <v>0</v>
      </c>
      <c r="K338" s="3">
        <f>+'[3]Tabla N°3'!$T107</f>
        <v>59.61</v>
      </c>
      <c r="L338" s="3">
        <f>+'[3]Tabla N°3'!$S107</f>
        <v>0</v>
      </c>
      <c r="M338" s="3">
        <f>+'[3]Tabla N°3'!$X107*1000</f>
        <v>730029.95970000001</v>
      </c>
      <c r="N338" s="3">
        <f>+'[3]Tabla N°3'!$W107*1000</f>
        <v>0</v>
      </c>
      <c r="O338" s="3">
        <f>+'[3]Tabla N°3'!$Y107*1000</f>
        <v>0</v>
      </c>
    </row>
    <row r="339" spans="3:15" x14ac:dyDescent="0.25">
      <c r="C339" s="1">
        <v>101</v>
      </c>
      <c r="D339" s="4">
        <v>42795</v>
      </c>
      <c r="E339" s="1" t="s">
        <v>12</v>
      </c>
      <c r="F339" s="1" t="str">
        <f>+'[3]Tabla N°3'!$C108</f>
        <v>Cooprel</v>
      </c>
      <c r="G339" s="1" t="str">
        <f>+'[3]Tabla N°3'!G108</f>
        <v>BS4C</v>
      </c>
      <c r="H339" s="1" t="str">
        <f>+'[3]Tabla N°3'!D108</f>
        <v>Barro Blanco 220</v>
      </c>
      <c r="I339" s="3">
        <f>+'[3]Tabla N°3'!$V108*1000</f>
        <v>8703.0820000000003</v>
      </c>
      <c r="J339" s="3">
        <f>+'[3]Tabla N°3'!$U108*1000</f>
        <v>0</v>
      </c>
      <c r="K339" s="3">
        <f>+'[3]Tabla N°3'!$T108</f>
        <v>60.204000000000001</v>
      </c>
      <c r="L339" s="3">
        <f>+'[3]Tabla N°3'!$S108</f>
        <v>5502.5315000000001</v>
      </c>
      <c r="M339" s="3">
        <f>+'[3]Tabla N°3'!$X108*1000</f>
        <v>523960.34872800001</v>
      </c>
      <c r="N339" s="3">
        <f>+'[3]Tabla N°3'!$W108*1000</f>
        <v>0</v>
      </c>
      <c r="O339" s="3">
        <f>+'[3]Tabla N°3'!$Y108*1000</f>
        <v>0</v>
      </c>
    </row>
    <row r="340" spans="3:15" x14ac:dyDescent="0.25">
      <c r="C340" s="1">
        <v>102</v>
      </c>
      <c r="D340" s="4">
        <v>42795</v>
      </c>
      <c r="E340" s="1" t="s">
        <v>12</v>
      </c>
      <c r="F340" s="1" t="str">
        <f>+'[3]Tabla N°3'!$C109</f>
        <v>Cooprel</v>
      </c>
      <c r="G340" s="1" t="str">
        <f>+'[3]Tabla N°3'!G109</f>
        <v>BS4C</v>
      </c>
      <c r="H340" s="1" t="str">
        <f>+'[3]Tabla N°3'!D109</f>
        <v>Valdivia 220</v>
      </c>
      <c r="I340" s="3">
        <f>+'[3]Tabla N°3'!$V109*1000</f>
        <v>6464.8220000000001</v>
      </c>
      <c r="J340" s="3">
        <f>+'[3]Tabla N°3'!$U109*1000</f>
        <v>0</v>
      </c>
      <c r="K340" s="3">
        <f>+'[3]Tabla N°3'!$T109</f>
        <v>59.61</v>
      </c>
      <c r="L340" s="3">
        <f>+'[3]Tabla N°3'!$S109</f>
        <v>5490.9363000000003</v>
      </c>
      <c r="M340" s="3">
        <f>+'[3]Tabla N°3'!$X109*1000</f>
        <v>385368.03941999999</v>
      </c>
      <c r="N340" s="3">
        <f>+'[3]Tabla N°3'!$W109*1000</f>
        <v>0</v>
      </c>
      <c r="O340" s="3">
        <f>+'[3]Tabla N°3'!$Y109*1000</f>
        <v>0</v>
      </c>
    </row>
    <row r="341" spans="3:15" x14ac:dyDescent="0.25">
      <c r="C341" s="1">
        <v>103</v>
      </c>
      <c r="D341" s="4">
        <v>42795</v>
      </c>
      <c r="E341" s="1" t="s">
        <v>12</v>
      </c>
      <c r="F341" s="1" t="str">
        <f>+'[3]Tabla N°3'!$C110</f>
        <v>Luz Osorno</v>
      </c>
      <c r="G341" s="1" t="str">
        <f>+'[3]Tabla N°3'!G110</f>
        <v>BS4A</v>
      </c>
      <c r="H341" s="1" t="str">
        <f>+'[3]Tabla N°3'!D110</f>
        <v>Valdivia 220</v>
      </c>
      <c r="I341" s="3">
        <f>+'[3]Tabla N°3'!$V110*1000</f>
        <v>40882</v>
      </c>
      <c r="J341" s="3">
        <f>+'[3]Tabla N°3'!$U110*1000</f>
        <v>0</v>
      </c>
      <c r="K341" s="3">
        <f>+'[3]Tabla N°3'!$T110</f>
        <v>58.023838144017873</v>
      </c>
      <c r="L341" s="3">
        <f>+'[3]Tabla N°3'!$S110</f>
        <v>0</v>
      </c>
      <c r="M341" s="3">
        <f>+'[3]Tabla N°3'!$X110*1000</f>
        <v>2372130.5510037388</v>
      </c>
      <c r="N341" s="3">
        <f>+'[3]Tabla N°3'!$W110*1000</f>
        <v>0</v>
      </c>
      <c r="O341" s="3">
        <f>+'[3]Tabla N°3'!$Y110*1000</f>
        <v>82</v>
      </c>
    </row>
    <row r="342" spans="3:15" x14ac:dyDescent="0.25">
      <c r="C342" s="1">
        <v>104</v>
      </c>
      <c r="D342" s="4">
        <v>42795</v>
      </c>
      <c r="E342" s="1" t="s">
        <v>12</v>
      </c>
      <c r="F342" s="1" t="str">
        <f>+'[3]Tabla N°3'!$C111</f>
        <v>Luz Osorno</v>
      </c>
      <c r="G342" s="1" t="str">
        <f>+'[3]Tabla N°3'!G111</f>
        <v>BS4A</v>
      </c>
      <c r="H342" s="1" t="str">
        <f>+'[3]Tabla N°3'!D111</f>
        <v>Barro Blanco 220</v>
      </c>
      <c r="I342" s="3">
        <f>+'[3]Tabla N°3'!$V111*1000</f>
        <v>262002</v>
      </c>
      <c r="J342" s="3">
        <f>+'[3]Tabla N°3'!$U111*1000</f>
        <v>0</v>
      </c>
      <c r="K342" s="3">
        <f>+'[3]Tabla N°3'!$T111</f>
        <v>58.60193542441953</v>
      </c>
      <c r="L342" s="3">
        <f>+'[3]Tabla N°3'!$S111</f>
        <v>0</v>
      </c>
      <c r="M342" s="3">
        <f>+'[3]Tabla N°3'!$X111*1000</f>
        <v>15353824.285068765</v>
      </c>
      <c r="N342" s="3">
        <f>+'[3]Tabla N°3'!$W111*1000</f>
        <v>0</v>
      </c>
      <c r="O342" s="3">
        <f>+'[3]Tabla N°3'!$Y111*1000</f>
        <v>8176</v>
      </c>
    </row>
    <row r="343" spans="3:15" x14ac:dyDescent="0.25">
      <c r="C343" s="1">
        <v>105</v>
      </c>
      <c r="D343" s="4">
        <v>42795</v>
      </c>
      <c r="E343" s="1" t="s">
        <v>12</v>
      </c>
      <c r="F343" s="1" t="str">
        <f>+'[3]Tabla N°3'!$C112</f>
        <v>Luz Osorno</v>
      </c>
      <c r="G343" s="1" t="str">
        <f>+'[3]Tabla N°3'!G112</f>
        <v>BS4A</v>
      </c>
      <c r="H343" s="1" t="str">
        <f>+'[3]Tabla N°3'!D112</f>
        <v>Puerto Montt 220</v>
      </c>
      <c r="I343" s="3">
        <f>+'[3]Tabla N°3'!$V112*1000</f>
        <v>33029</v>
      </c>
      <c r="J343" s="3">
        <f>+'[3]Tabla N°3'!$U112*1000</f>
        <v>0</v>
      </c>
      <c r="K343" s="3">
        <f>+'[3]Tabla N°3'!$T112</f>
        <v>59.490492355407255</v>
      </c>
      <c r="L343" s="3">
        <f>+'[3]Tabla N°3'!$S112</f>
        <v>0</v>
      </c>
      <c r="M343" s="3">
        <f>+'[3]Tabla N°3'!$X112*1000</f>
        <v>1964911.4720067463</v>
      </c>
      <c r="N343" s="3">
        <f>+'[3]Tabla N°3'!$W112*1000</f>
        <v>0</v>
      </c>
      <c r="O343" s="3">
        <f>+'[3]Tabla N°3'!$Y112*1000</f>
        <v>4483</v>
      </c>
    </row>
    <row r="344" spans="3:15" x14ac:dyDescent="0.25">
      <c r="C344" s="1">
        <v>106</v>
      </c>
      <c r="D344" s="4">
        <v>42795</v>
      </c>
      <c r="E344" s="1" t="s">
        <v>12</v>
      </c>
      <c r="F344" s="1" t="str">
        <f>+'[3]Tabla N°3'!$C113</f>
        <v>Luz Osorno</v>
      </c>
      <c r="G344" s="1" t="str">
        <f>+'[3]Tabla N°3'!G113</f>
        <v>BS4B</v>
      </c>
      <c r="H344" s="1" t="str">
        <f>+'[3]Tabla N°3'!D113</f>
        <v>Valdivia 220</v>
      </c>
      <c r="I344" s="3">
        <f>+'[3]Tabla N°3'!$V113*1000</f>
        <v>13428</v>
      </c>
      <c r="J344" s="3">
        <f>+'[3]Tabla N°3'!$U113*1000</f>
        <v>0</v>
      </c>
      <c r="K344" s="3">
        <f>+'[3]Tabla N°3'!$T113</f>
        <v>58.023838144017866</v>
      </c>
      <c r="L344" s="3">
        <f>+'[3]Tabla N°3'!$S113</f>
        <v>0</v>
      </c>
      <c r="M344" s="3">
        <f>+'[3]Tabla N°3'!$X113*1000</f>
        <v>779144.09859787195</v>
      </c>
      <c r="N344" s="3">
        <f>+'[3]Tabla N°3'!$W113*1000</f>
        <v>0</v>
      </c>
      <c r="O344" s="3">
        <f>+'[3]Tabla N°3'!$Y113*1000</f>
        <v>27</v>
      </c>
    </row>
    <row r="345" spans="3:15" x14ac:dyDescent="0.25">
      <c r="C345" s="1">
        <v>107</v>
      </c>
      <c r="D345" s="4">
        <v>42795</v>
      </c>
      <c r="E345" s="1" t="s">
        <v>12</v>
      </c>
      <c r="F345" s="1" t="str">
        <f>+'[3]Tabla N°3'!$C114</f>
        <v>Luz Osorno</v>
      </c>
      <c r="G345" s="1" t="str">
        <f>+'[3]Tabla N°3'!G114</f>
        <v>BS4B</v>
      </c>
      <c r="H345" s="1" t="str">
        <f>+'[3]Tabla N°3'!D114</f>
        <v>Barro Blanco 220</v>
      </c>
      <c r="I345" s="3">
        <f>+'[3]Tabla N°3'!$V114*1000</f>
        <v>81609</v>
      </c>
      <c r="J345" s="3">
        <f>+'[3]Tabla N°3'!$U114*1000</f>
        <v>0</v>
      </c>
      <c r="K345" s="3">
        <f>+'[3]Tabla N°3'!$T114</f>
        <v>58.60193542441953</v>
      </c>
      <c r="L345" s="3">
        <f>+'[3]Tabla N°3'!$S114</f>
        <v>0</v>
      </c>
      <c r="M345" s="3">
        <f>+'[3]Tabla N°3'!$X114*1000</f>
        <v>4782445.348051453</v>
      </c>
      <c r="N345" s="3">
        <f>+'[3]Tabla N°3'!$W114*1000</f>
        <v>0</v>
      </c>
      <c r="O345" s="3">
        <f>+'[3]Tabla N°3'!$Y114*1000</f>
        <v>2600</v>
      </c>
    </row>
    <row r="346" spans="3:15" x14ac:dyDescent="0.25">
      <c r="C346" s="1">
        <v>108</v>
      </c>
      <c r="D346" s="4">
        <v>42795</v>
      </c>
      <c r="E346" s="1" t="s">
        <v>12</v>
      </c>
      <c r="F346" s="1" t="str">
        <f>+'[3]Tabla N°3'!$C115</f>
        <v>Luz Osorno</v>
      </c>
      <c r="G346" s="1" t="str">
        <f>+'[3]Tabla N°3'!G115</f>
        <v>BS4B</v>
      </c>
      <c r="H346" s="1" t="str">
        <f>+'[3]Tabla N°3'!D115</f>
        <v>Puerto Montt 220</v>
      </c>
      <c r="I346" s="3">
        <f>+'[3]Tabla N°3'!$V115*1000</f>
        <v>10505</v>
      </c>
      <c r="J346" s="3">
        <f>+'[3]Tabla N°3'!$U115*1000</f>
        <v>0</v>
      </c>
      <c r="K346" s="3">
        <f>+'[3]Tabla N°3'!$T115</f>
        <v>59.490492355407255</v>
      </c>
      <c r="L346" s="3">
        <f>+'[3]Tabla N°3'!$S115</f>
        <v>0</v>
      </c>
      <c r="M346" s="3">
        <f>+'[3]Tabla N°3'!$X115*1000</f>
        <v>624947.62219355325</v>
      </c>
      <c r="N346" s="3">
        <f>+'[3]Tabla N°3'!$W115*1000</f>
        <v>0</v>
      </c>
      <c r="O346" s="3">
        <f>+'[3]Tabla N°3'!$Y115*1000</f>
        <v>1396</v>
      </c>
    </row>
    <row r="347" spans="3:15" x14ac:dyDescent="0.25">
      <c r="C347" s="1">
        <v>109</v>
      </c>
      <c r="D347" s="4">
        <v>42795</v>
      </c>
      <c r="E347" s="1" t="s">
        <v>12</v>
      </c>
      <c r="F347" s="1" t="str">
        <f>+'[3]Tabla N°3'!$C116</f>
        <v>Luz Osorno</v>
      </c>
      <c r="G347" s="1" t="str">
        <f>+'[3]Tabla N°3'!G116</f>
        <v>BS4C</v>
      </c>
      <c r="H347" s="1" t="str">
        <f>+'[3]Tabla N°3'!D116</f>
        <v>Valdivia 220</v>
      </c>
      <c r="I347" s="3">
        <f>+'[3]Tabla N°3'!$V116*1000</f>
        <v>30218</v>
      </c>
      <c r="J347" s="3">
        <f>+'[3]Tabla N°3'!$U116*1000</f>
        <v>233</v>
      </c>
      <c r="K347" s="3">
        <f>+'[3]Tabla N°3'!$T116</f>
        <v>58.023838144017873</v>
      </c>
      <c r="L347" s="3">
        <f>+'[3]Tabla N°3'!$S116</f>
        <v>5344.8146009284183</v>
      </c>
      <c r="M347" s="3">
        <f>+'[3]Tabla N°3'!$X116*1000</f>
        <v>1753364.3410359321</v>
      </c>
      <c r="N347" s="3">
        <f>+'[3]Tabla N°3'!$W116*1000</f>
        <v>1245341.8020163216</v>
      </c>
      <c r="O347" s="3">
        <f>+'[3]Tabla N°3'!$Y116*1000</f>
        <v>61</v>
      </c>
    </row>
    <row r="348" spans="3:15" x14ac:dyDescent="0.25">
      <c r="C348" s="1">
        <v>110</v>
      </c>
      <c r="D348" s="4">
        <v>42795</v>
      </c>
      <c r="E348" s="1" t="s">
        <v>12</v>
      </c>
      <c r="F348" s="1" t="str">
        <f>+'[3]Tabla N°3'!$C117</f>
        <v>Luz Osorno</v>
      </c>
      <c r="G348" s="1" t="str">
        <f>+'[3]Tabla N°3'!G117</f>
        <v>BS4C</v>
      </c>
      <c r="H348" s="1" t="str">
        <f>+'[3]Tabla N°3'!D117</f>
        <v>Barro Blanco 220</v>
      </c>
      <c r="I348" s="3">
        <f>+'[3]Tabla N°3'!$V117*1000</f>
        <v>174643</v>
      </c>
      <c r="J348" s="3">
        <f>+'[3]Tabla N°3'!$U117*1000</f>
        <v>1038</v>
      </c>
      <c r="K348" s="3">
        <f>+'[3]Tabla N°3'!$T117</f>
        <v>58.60193542441953</v>
      </c>
      <c r="L348" s="3">
        <f>+'[3]Tabla N°3'!$S117</f>
        <v>5356.0965314844661</v>
      </c>
      <c r="M348" s="3">
        <f>+'[3]Tabla N°3'!$X117*1000</f>
        <v>10234417.8083269</v>
      </c>
      <c r="N348" s="3">
        <f>+'[3]Tabla N°3'!$W117*1000</f>
        <v>5559628.199680876</v>
      </c>
      <c r="O348" s="3">
        <f>+'[3]Tabla N°3'!$Y117*1000</f>
        <v>5627</v>
      </c>
    </row>
    <row r="349" spans="3:15" x14ac:dyDescent="0.25">
      <c r="C349" s="1">
        <v>111</v>
      </c>
      <c r="D349" s="4">
        <v>42795</v>
      </c>
      <c r="E349" s="1" t="s">
        <v>12</v>
      </c>
      <c r="F349" s="1" t="str">
        <f>+'[3]Tabla N°3'!$C118</f>
        <v>Luz Osorno</v>
      </c>
      <c r="G349" s="1" t="str">
        <f>+'[3]Tabla N°3'!G118</f>
        <v>BS4C</v>
      </c>
      <c r="H349" s="1" t="str">
        <f>+'[3]Tabla N°3'!D118</f>
        <v>Puerto Montt 220</v>
      </c>
      <c r="I349" s="3">
        <f>+'[3]Tabla N°3'!$V118*1000</f>
        <v>22734</v>
      </c>
      <c r="J349" s="3">
        <f>+'[3]Tabla N°3'!$U118*1000</f>
        <v>147</v>
      </c>
      <c r="K349" s="3">
        <f>+'[3]Tabla N°3'!$T118</f>
        <v>59.490492355407248</v>
      </c>
      <c r="L349" s="3">
        <f>+'[3]Tabla N°3'!$S118</f>
        <v>5437.3264314880225</v>
      </c>
      <c r="M349" s="3">
        <f>+'[3]Tabla N°3'!$X118*1000</f>
        <v>1352456.8532078285</v>
      </c>
      <c r="N349" s="3">
        <f>+'[3]Tabla N°3'!$W118*1000</f>
        <v>799286.98542873934</v>
      </c>
      <c r="O349" s="3">
        <f>+'[3]Tabla N°3'!$Y118*1000</f>
        <v>2988</v>
      </c>
    </row>
    <row r="350" spans="3:15" x14ac:dyDescent="0.25">
      <c r="C350" s="1">
        <v>112</v>
      </c>
      <c r="D350" s="4">
        <v>42795</v>
      </c>
      <c r="E350" s="1" t="s">
        <v>12</v>
      </c>
      <c r="F350" s="1" t="str">
        <f>+'[3]Tabla N°3'!$C119</f>
        <v>Crell</v>
      </c>
      <c r="G350" s="1" t="str">
        <f>+'[3]Tabla N°3'!G119</f>
        <v>BS4A</v>
      </c>
      <c r="H350" s="1" t="str">
        <f>+'[3]Tabla N°3'!D119</f>
        <v>Barro Blanco 220</v>
      </c>
      <c r="I350" s="3">
        <f>+'[3]Tabla N°3'!$V119*1000</f>
        <v>364.798</v>
      </c>
      <c r="J350" s="3">
        <f>+'[3]Tabla N°3'!$U119*1000</f>
        <v>0</v>
      </c>
      <c r="K350" s="3">
        <f>+'[3]Tabla N°3'!$T119</f>
        <v>59.997</v>
      </c>
      <c r="L350" s="3">
        <f>+'[3]Tabla N°3'!$S119</f>
        <v>0</v>
      </c>
      <c r="M350" s="3">
        <f>+'[3]Tabla N°3'!$X119*1000</f>
        <v>21886.785606000001</v>
      </c>
      <c r="N350" s="3">
        <f>+'[3]Tabla N°3'!$W119*1000</f>
        <v>0</v>
      </c>
      <c r="O350" s="3">
        <f>+'[3]Tabla N°3'!$Y119*1000</f>
        <v>0</v>
      </c>
    </row>
    <row r="351" spans="3:15" x14ac:dyDescent="0.25">
      <c r="C351" s="1">
        <v>113</v>
      </c>
      <c r="D351" s="4">
        <v>42795</v>
      </c>
      <c r="E351" s="1" t="s">
        <v>12</v>
      </c>
      <c r="F351" s="1" t="str">
        <f>+'[3]Tabla N°3'!$C120</f>
        <v>Crell</v>
      </c>
      <c r="G351" s="1" t="str">
        <f>+'[3]Tabla N°3'!G120</f>
        <v>BS4A</v>
      </c>
      <c r="H351" s="1" t="str">
        <f>+'[3]Tabla N°3'!D120</f>
        <v>Puerto Montt 220</v>
      </c>
      <c r="I351" s="3">
        <f>+'[3]Tabla N°3'!$V120*1000</f>
        <v>3095.6660000000002</v>
      </c>
      <c r="J351" s="3">
        <f>+'[3]Tabla N°3'!$U120*1000</f>
        <v>0</v>
      </c>
      <c r="K351" s="3">
        <f>+'[3]Tabla N°3'!$T120</f>
        <v>60.905999999999999</v>
      </c>
      <c r="L351" s="3">
        <f>+'[3]Tabla N°3'!$S120</f>
        <v>0</v>
      </c>
      <c r="M351" s="3">
        <f>+'[3]Tabla N°3'!$X120*1000</f>
        <v>188544.63339599999</v>
      </c>
      <c r="N351" s="3">
        <f>+'[3]Tabla N°3'!$W120*1000</f>
        <v>0</v>
      </c>
      <c r="O351" s="3">
        <f>+'[3]Tabla N°3'!$Y120*1000</f>
        <v>0</v>
      </c>
    </row>
    <row r="352" spans="3:15" x14ac:dyDescent="0.25">
      <c r="C352" s="1">
        <v>114</v>
      </c>
      <c r="D352" s="4">
        <v>42795</v>
      </c>
      <c r="E352" s="1" t="s">
        <v>12</v>
      </c>
      <c r="F352" s="1" t="str">
        <f>+'[3]Tabla N°3'!$C121</f>
        <v>Crell</v>
      </c>
      <c r="G352" s="1" t="str">
        <f>+'[3]Tabla N°3'!G121</f>
        <v>BS4B</v>
      </c>
      <c r="H352" s="1" t="str">
        <f>+'[3]Tabla N°3'!D121</f>
        <v>Barro Blanco 220</v>
      </c>
      <c r="I352" s="3">
        <f>+'[3]Tabla N°3'!$V121*1000</f>
        <v>455.13022845915594</v>
      </c>
      <c r="J352" s="3">
        <f>+'[3]Tabla N°3'!$U121*1000</f>
        <v>0</v>
      </c>
      <c r="K352" s="3">
        <f>+'[3]Tabla N°3'!$T121</f>
        <v>59.997</v>
      </c>
      <c r="L352" s="3">
        <f>+'[3]Tabla N°3'!$S121</f>
        <v>0</v>
      </c>
      <c r="M352" s="3">
        <f>+'[3]Tabla N°3'!$X121*1000</f>
        <v>27306.448316863982</v>
      </c>
      <c r="N352" s="3">
        <f>+'[3]Tabla N°3'!$W121*1000</f>
        <v>0</v>
      </c>
      <c r="O352" s="3">
        <f>+'[3]Tabla N°3'!$Y121*1000</f>
        <v>0</v>
      </c>
    </row>
    <row r="353" spans="3:15" x14ac:dyDescent="0.25">
      <c r="C353" s="1">
        <v>115</v>
      </c>
      <c r="D353" s="4">
        <v>42795</v>
      </c>
      <c r="E353" s="1" t="s">
        <v>12</v>
      </c>
      <c r="F353" s="1" t="str">
        <f>+'[3]Tabla N°3'!$C122</f>
        <v>Crell</v>
      </c>
      <c r="G353" s="1" t="str">
        <f>+'[3]Tabla N°3'!G122</f>
        <v>BS4B</v>
      </c>
      <c r="H353" s="1" t="str">
        <f>+'[3]Tabla N°3'!D122</f>
        <v>Puerto Montt 220</v>
      </c>
      <c r="I353" s="3">
        <f>+'[3]Tabla N°3'!$V122*1000</f>
        <v>3593.239</v>
      </c>
      <c r="J353" s="3">
        <f>+'[3]Tabla N°3'!$U122*1000</f>
        <v>0</v>
      </c>
      <c r="K353" s="3">
        <f>+'[3]Tabla N°3'!$T122</f>
        <v>60.905999999999999</v>
      </c>
      <c r="L353" s="3">
        <f>+'[3]Tabla N°3'!$S122</f>
        <v>0</v>
      </c>
      <c r="M353" s="3">
        <f>+'[3]Tabla N°3'!$X122*1000</f>
        <v>218849.81453399998</v>
      </c>
      <c r="N353" s="3">
        <f>+'[3]Tabla N°3'!$W122*1000</f>
        <v>0</v>
      </c>
      <c r="O353" s="3">
        <f>+'[3]Tabla N°3'!$Y122*1000</f>
        <v>0</v>
      </c>
    </row>
    <row r="354" spans="3:15" x14ac:dyDescent="0.25">
      <c r="C354" s="1">
        <v>116</v>
      </c>
      <c r="D354" s="4">
        <v>42795</v>
      </c>
      <c r="E354" s="1" t="s">
        <v>12</v>
      </c>
      <c r="F354" s="1" t="str">
        <f>+'[3]Tabla N°3'!$C123</f>
        <v>Crell</v>
      </c>
      <c r="G354" s="1" t="str">
        <f>+'[3]Tabla N°3'!G123</f>
        <v>BS4C</v>
      </c>
      <c r="H354" s="1" t="str">
        <f>+'[3]Tabla N°3'!D123</f>
        <v>Barro Blanco 220</v>
      </c>
      <c r="I354" s="3">
        <f>+'[3]Tabla N°3'!$V123*1000</f>
        <v>277.85500000000002</v>
      </c>
      <c r="J354" s="3">
        <f>+'[3]Tabla N°3'!$U123*1000</f>
        <v>0</v>
      </c>
      <c r="K354" s="3">
        <f>+'[3]Tabla N°3'!$T123</f>
        <v>59.997</v>
      </c>
      <c r="L354" s="3">
        <f>+'[3]Tabla N°3'!$S123</f>
        <v>5483.57</v>
      </c>
      <c r="M354" s="3">
        <f>+'[3]Tabla N°3'!$X123*1000</f>
        <v>16670.466435000002</v>
      </c>
      <c r="N354" s="3">
        <f>+'[3]Tabla N°3'!$W123*1000</f>
        <v>0</v>
      </c>
      <c r="O354" s="3">
        <f>+'[3]Tabla N°3'!$Y123*1000</f>
        <v>0</v>
      </c>
    </row>
    <row r="355" spans="3:15" x14ac:dyDescent="0.25">
      <c r="C355" s="1">
        <v>117</v>
      </c>
      <c r="D355" s="4">
        <v>42795</v>
      </c>
      <c r="E355" s="1" t="s">
        <v>12</v>
      </c>
      <c r="F355" s="1" t="str">
        <f>+'[3]Tabla N°3'!$C124</f>
        <v>Crell</v>
      </c>
      <c r="G355" s="1" t="str">
        <f>+'[3]Tabla N°3'!G124</f>
        <v>BS4C</v>
      </c>
      <c r="H355" s="1" t="str">
        <f>+'[3]Tabla N°3'!D124</f>
        <v>Puerto Montt 220</v>
      </c>
      <c r="I355" s="3">
        <f>+'[3]Tabla N°3'!$V124*1000</f>
        <v>2435.1309999999999</v>
      </c>
      <c r="J355" s="3">
        <f>+'[3]Tabla N°3'!$U124*1000</f>
        <v>0</v>
      </c>
      <c r="K355" s="3">
        <f>+'[3]Tabla N°3'!$T124</f>
        <v>60.905999999999999</v>
      </c>
      <c r="L355" s="3">
        <f>+'[3]Tabla N°3'!$S124</f>
        <v>5566.7142999999996</v>
      </c>
      <c r="M355" s="3">
        <f>+'[3]Tabla N°3'!$X124*1000</f>
        <v>148314.088686</v>
      </c>
      <c r="N355" s="3">
        <f>+'[3]Tabla N°3'!$W124*1000</f>
        <v>0</v>
      </c>
      <c r="O355" s="3">
        <f>+'[3]Tabla N°3'!$Y124*1000</f>
        <v>0</v>
      </c>
    </row>
    <row r="356" spans="3:15" hidden="1" x14ac:dyDescent="0.25">
      <c r="C356" s="1">
        <v>1</v>
      </c>
      <c r="D356" s="4">
        <v>42826</v>
      </c>
      <c r="E356" s="1" t="s">
        <v>12</v>
      </c>
      <c r="F356" s="1" t="str">
        <f>+'[4]Tabla N°3'!$C8</f>
        <v>Elecda SIC</v>
      </c>
      <c r="G356" s="1" t="str">
        <f>+'[4]Tabla N°3'!G8</f>
        <v>BS4A</v>
      </c>
      <c r="H356" s="1" t="str">
        <f>+'[4]Tabla N°3'!D8</f>
        <v>Diego de Almagro 220</v>
      </c>
      <c r="I356" s="3">
        <f>+'[4]Tabla N°3'!$V8*1000</f>
        <v>48954</v>
      </c>
      <c r="J356" s="3">
        <f>+'[4]Tabla N°3'!$U8*1000</f>
        <v>0</v>
      </c>
      <c r="K356" s="3">
        <f>+'[4]Tabla N°3'!$T8</f>
        <v>41.832005556236467</v>
      </c>
      <c r="L356" s="3">
        <f>+'[4]Tabla N°3'!$S8</f>
        <v>0</v>
      </c>
      <c r="M356" s="3">
        <f>+'[4]Tabla N°3'!$X8*1000</f>
        <v>2047844</v>
      </c>
      <c r="N356" s="3">
        <f>+'[4]Tabla N°3'!$W8*1000</f>
        <v>0</v>
      </c>
      <c r="O356" s="3">
        <f>+'[4]Tabla N°3'!$Y8*1000</f>
        <v>0</v>
      </c>
    </row>
    <row r="357" spans="3:15" hidden="1" x14ac:dyDescent="0.25">
      <c r="C357" s="1">
        <v>2</v>
      </c>
      <c r="D357" s="4">
        <v>42826</v>
      </c>
      <c r="E357" s="1" t="s">
        <v>12</v>
      </c>
      <c r="F357" s="1" t="str">
        <f>+'[4]Tabla N°3'!$C9</f>
        <v>Elecda SIC</v>
      </c>
      <c r="G357" s="1" t="str">
        <f>+'[4]Tabla N°3'!G9</f>
        <v>BS4B</v>
      </c>
      <c r="H357" s="1" t="str">
        <f>+'[4]Tabla N°3'!D9</f>
        <v>Diego de Almagro 220</v>
      </c>
      <c r="I357" s="3">
        <f>+'[4]Tabla N°3'!$V9*1000</f>
        <v>49806</v>
      </c>
      <c r="J357" s="3">
        <f>+'[4]Tabla N°3'!$U9*1000</f>
        <v>0</v>
      </c>
      <c r="K357" s="3">
        <f>+'[4]Tabla N°3'!$T9</f>
        <v>41.832008191784126</v>
      </c>
      <c r="L357" s="3">
        <f>+'[4]Tabla N°3'!$S9</f>
        <v>0</v>
      </c>
      <c r="M357" s="3">
        <f>+'[4]Tabla N°3'!$X9*1000</f>
        <v>2083485.0000000002</v>
      </c>
      <c r="N357" s="3">
        <f>+'[4]Tabla N°3'!$W9*1000</f>
        <v>0</v>
      </c>
      <c r="O357" s="3">
        <f>+'[4]Tabla N°3'!$Y9*1000</f>
        <v>0</v>
      </c>
    </row>
    <row r="358" spans="3:15" hidden="1" x14ac:dyDescent="0.25">
      <c r="C358" s="1">
        <v>3</v>
      </c>
      <c r="D358" s="4">
        <v>42826</v>
      </c>
      <c r="E358" s="1" t="s">
        <v>12</v>
      </c>
      <c r="F358" s="1" t="str">
        <f>+'[4]Tabla N°3'!$C10</f>
        <v>Elecda SIC</v>
      </c>
      <c r="G358" s="1" t="str">
        <f>+'[4]Tabla N°3'!G10</f>
        <v>BS4C</v>
      </c>
      <c r="H358" s="1" t="str">
        <f>+'[4]Tabla N°3'!D10</f>
        <v>Diego de Almagro 220</v>
      </c>
      <c r="I358" s="3">
        <f>+'[4]Tabla N°3'!$V10*1000</f>
        <v>32517.000000000004</v>
      </c>
      <c r="J358" s="3">
        <f>+'[4]Tabla N°3'!$U10*1000</f>
        <v>252</v>
      </c>
      <c r="K358" s="3">
        <f>+'[4]Tabla N°3'!$T10</f>
        <v>41.831995571547189</v>
      </c>
      <c r="L358" s="3">
        <f>+'[4]Tabla N°3'!$S10</f>
        <v>6658.0555555555557</v>
      </c>
      <c r="M358" s="3">
        <f>+'[4]Tabla N°3'!$X10*1000</f>
        <v>1360251</v>
      </c>
      <c r="N358" s="3">
        <f>+'[4]Tabla N°3'!$W10*1000</f>
        <v>1677830</v>
      </c>
      <c r="O358" s="3">
        <f>+'[4]Tabla N°3'!$Y10*1000</f>
        <v>16</v>
      </c>
    </row>
    <row r="359" spans="3:15" hidden="1" x14ac:dyDescent="0.25">
      <c r="C359" s="1">
        <v>4</v>
      </c>
      <c r="D359" s="4">
        <v>42826</v>
      </c>
      <c r="E359" s="1" t="s">
        <v>12</v>
      </c>
      <c r="F359" s="1" t="str">
        <f>+'[4]Tabla N°3'!$C11</f>
        <v>EMELAT</v>
      </c>
      <c r="G359" s="1" t="str">
        <f>+'[4]Tabla N°3'!G11</f>
        <v>BS4A</v>
      </c>
      <c r="H359" s="1" t="str">
        <f>+'[4]Tabla N°3'!D11</f>
        <v>Cardones 220</v>
      </c>
      <c r="I359" s="3">
        <f>+'[4]Tabla N°3'!$V11*1000</f>
        <v>120898</v>
      </c>
      <c r="J359" s="3">
        <f>+'[4]Tabla N°3'!$U11*1000</f>
        <v>0</v>
      </c>
      <c r="K359" s="3">
        <f>+'[4]Tabla N°3'!$T11</f>
        <v>45.589000645171964</v>
      </c>
      <c r="L359" s="3">
        <f>+'[4]Tabla N°3'!$S11</f>
        <v>0</v>
      </c>
      <c r="M359" s="3">
        <f>+'[4]Tabla N°3'!$X11*1000</f>
        <v>5511619</v>
      </c>
      <c r="N359" s="3">
        <f>+'[4]Tabla N°3'!$W11*1000</f>
        <v>0</v>
      </c>
      <c r="O359" s="3">
        <f>+'[4]Tabla N°3'!$Y11*1000</f>
        <v>0</v>
      </c>
    </row>
    <row r="360" spans="3:15" hidden="1" x14ac:dyDescent="0.25">
      <c r="C360" s="1">
        <v>5</v>
      </c>
      <c r="D360" s="4">
        <v>42826</v>
      </c>
      <c r="E360" s="1" t="s">
        <v>12</v>
      </c>
      <c r="F360" s="1" t="str">
        <f>+'[4]Tabla N°3'!$C12</f>
        <v>EMELAT</v>
      </c>
      <c r="G360" s="1" t="str">
        <f>+'[4]Tabla N°3'!G12</f>
        <v>BS4A</v>
      </c>
      <c r="H360" s="1" t="str">
        <f>+'[4]Tabla N°3'!D12</f>
        <v>Diego de Almagro 220</v>
      </c>
      <c r="I360" s="3">
        <f>+'[4]Tabla N°3'!$V12*1000</f>
        <v>12126</v>
      </c>
      <c r="J360" s="3">
        <f>+'[4]Tabla N°3'!$U12*1000</f>
        <v>0</v>
      </c>
      <c r="K360" s="3">
        <f>+'[4]Tabla N°3'!$T12</f>
        <v>41.83201385452746</v>
      </c>
      <c r="L360" s="3">
        <f>+'[4]Tabla N°3'!$S12</f>
        <v>0</v>
      </c>
      <c r="M360" s="3">
        <f>+'[4]Tabla N°3'!$X12*1000</f>
        <v>507255</v>
      </c>
      <c r="N360" s="3">
        <f>+'[4]Tabla N°3'!$W12*1000</f>
        <v>0</v>
      </c>
      <c r="O360" s="3">
        <f>+'[4]Tabla N°3'!$Y12*1000</f>
        <v>107</v>
      </c>
    </row>
    <row r="361" spans="3:15" hidden="1" x14ac:dyDescent="0.25">
      <c r="C361" s="1">
        <v>6</v>
      </c>
      <c r="D361" s="4">
        <v>42826</v>
      </c>
      <c r="E361" s="1" t="s">
        <v>12</v>
      </c>
      <c r="F361" s="1" t="str">
        <f>+'[4]Tabla N°3'!$C13</f>
        <v>EMELAT</v>
      </c>
      <c r="G361" s="1" t="str">
        <f>+'[4]Tabla N°3'!G13</f>
        <v>BS4A</v>
      </c>
      <c r="H361" s="1" t="str">
        <f>+'[4]Tabla N°3'!D13</f>
        <v>Maitencillo 220</v>
      </c>
      <c r="I361" s="3">
        <f>+'[4]Tabla N°3'!$V13*1000</f>
        <v>28546</v>
      </c>
      <c r="J361" s="3">
        <f>+'[4]Tabla N°3'!$U13*1000</f>
        <v>0</v>
      </c>
      <c r="K361" s="3">
        <f>+'[4]Tabla N°3'!$T13</f>
        <v>45.166012751348703</v>
      </c>
      <c r="L361" s="3">
        <f>+'[4]Tabla N°3'!$S13</f>
        <v>0</v>
      </c>
      <c r="M361" s="3">
        <f>+'[4]Tabla N°3'!$X13*1000</f>
        <v>1289309</v>
      </c>
      <c r="N361" s="3">
        <f>+'[4]Tabla N°3'!$W13*1000</f>
        <v>0</v>
      </c>
      <c r="O361" s="3">
        <f>+'[4]Tabla N°3'!$Y13*1000</f>
        <v>0</v>
      </c>
    </row>
    <row r="362" spans="3:15" hidden="1" x14ac:dyDescent="0.25">
      <c r="C362" s="1">
        <v>7</v>
      </c>
      <c r="D362" s="4">
        <v>42826</v>
      </c>
      <c r="E362" s="1" t="s">
        <v>12</v>
      </c>
      <c r="F362" s="1" t="str">
        <f>+'[4]Tabla N°3'!$C14</f>
        <v>EMELAT</v>
      </c>
      <c r="G362" s="1" t="str">
        <f>+'[4]Tabla N°3'!G14</f>
        <v>BS4A</v>
      </c>
      <c r="H362" s="1" t="str">
        <f>+'[4]Tabla N°3'!D14</f>
        <v>Pan de Azucar 220</v>
      </c>
      <c r="I362" s="3">
        <f>+'[4]Tabla N°3'!$V14*1000</f>
        <v>273</v>
      </c>
      <c r="J362" s="3">
        <f>+'[4]Tabla N°3'!$U14*1000</f>
        <v>0</v>
      </c>
      <c r="K362" s="3">
        <f>+'[4]Tabla N°3'!$T14</f>
        <v>50.904761904761905</v>
      </c>
      <c r="L362" s="3">
        <f>+'[4]Tabla N°3'!$S14</f>
        <v>0</v>
      </c>
      <c r="M362" s="3">
        <f>+'[4]Tabla N°3'!$X14*1000</f>
        <v>13897</v>
      </c>
      <c r="N362" s="3">
        <f>+'[4]Tabla N°3'!$W14*1000</f>
        <v>0</v>
      </c>
      <c r="O362" s="3">
        <f>+'[4]Tabla N°3'!$Y14*1000</f>
        <v>0</v>
      </c>
    </row>
    <row r="363" spans="3:15" hidden="1" x14ac:dyDescent="0.25">
      <c r="C363" s="1">
        <v>8</v>
      </c>
      <c r="D363" s="4">
        <v>42826</v>
      </c>
      <c r="E363" s="1" t="s">
        <v>12</v>
      </c>
      <c r="F363" s="1" t="str">
        <f>+'[4]Tabla N°3'!$C15</f>
        <v>EMELAT</v>
      </c>
      <c r="G363" s="1" t="str">
        <f>+'[4]Tabla N°3'!G15</f>
        <v>BS4B</v>
      </c>
      <c r="H363" s="1" t="str">
        <f>+'[4]Tabla N°3'!D15</f>
        <v>Cardones 220</v>
      </c>
      <c r="I363" s="3">
        <f>+'[4]Tabla N°3'!$V15*1000</f>
        <v>150154</v>
      </c>
      <c r="J363" s="3">
        <f>+'[4]Tabla N°3'!$U15*1000</f>
        <v>0</v>
      </c>
      <c r="K363" s="3">
        <f>+'[4]Tabla N°3'!$T15</f>
        <v>45.589001957989801</v>
      </c>
      <c r="L363" s="3">
        <f>+'[4]Tabla N°3'!$S15</f>
        <v>0</v>
      </c>
      <c r="M363" s="3">
        <f>+'[4]Tabla N°3'!$X15*1000</f>
        <v>6845371</v>
      </c>
      <c r="N363" s="3">
        <f>+'[4]Tabla N°3'!$W15*1000</f>
        <v>0</v>
      </c>
      <c r="O363" s="3">
        <f>+'[4]Tabla N°3'!$Y15*1000</f>
        <v>77</v>
      </c>
    </row>
    <row r="364" spans="3:15" hidden="1" x14ac:dyDescent="0.25">
      <c r="C364" s="1">
        <v>9</v>
      </c>
      <c r="D364" s="4">
        <v>42826</v>
      </c>
      <c r="E364" s="1" t="s">
        <v>12</v>
      </c>
      <c r="F364" s="1" t="str">
        <f>+'[4]Tabla N°3'!$C16</f>
        <v>EMELAT</v>
      </c>
      <c r="G364" s="1" t="str">
        <f>+'[4]Tabla N°3'!G16</f>
        <v>BS4B</v>
      </c>
      <c r="H364" s="1" t="str">
        <f>+'[4]Tabla N°3'!D16</f>
        <v>Diego de Almagro 220</v>
      </c>
      <c r="I364" s="3">
        <f>+'[4]Tabla N°3'!$V16*1000</f>
        <v>13449</v>
      </c>
      <c r="J364" s="3">
        <f>+'[4]Tabla N°3'!$U16*1000</f>
        <v>0</v>
      </c>
      <c r="K364" s="3">
        <f>+'[4]Tabla N°3'!$T16</f>
        <v>41.832032121347318</v>
      </c>
      <c r="L364" s="3">
        <f>+'[4]Tabla N°3'!$S16</f>
        <v>0</v>
      </c>
      <c r="M364" s="3">
        <f>+'[4]Tabla N°3'!$X16*1000</f>
        <v>562599</v>
      </c>
      <c r="N364" s="3">
        <f>+'[4]Tabla N°3'!$W16*1000</f>
        <v>0</v>
      </c>
      <c r="O364" s="3">
        <f>+'[4]Tabla N°3'!$Y16*1000</f>
        <v>5520</v>
      </c>
    </row>
    <row r="365" spans="3:15" hidden="1" x14ac:dyDescent="0.25">
      <c r="C365" s="1">
        <v>10</v>
      </c>
      <c r="D365" s="4">
        <v>42826</v>
      </c>
      <c r="E365" s="1" t="s">
        <v>12</v>
      </c>
      <c r="F365" s="1" t="str">
        <f>+'[4]Tabla N°3'!$C17</f>
        <v>EMELAT</v>
      </c>
      <c r="G365" s="1" t="str">
        <f>+'[4]Tabla N°3'!G17</f>
        <v>BS4B</v>
      </c>
      <c r="H365" s="1" t="str">
        <f>+'[4]Tabla N°3'!D17</f>
        <v>Maitencillo 220</v>
      </c>
      <c r="I365" s="3">
        <f>+'[4]Tabla N°3'!$V17*1000</f>
        <v>33042</v>
      </c>
      <c r="J365" s="3">
        <f>+'[4]Tabla N°3'!$U17*1000</f>
        <v>0</v>
      </c>
      <c r="K365" s="3">
        <f>+'[4]Tabla N°3'!$T17</f>
        <v>45.16600084740633</v>
      </c>
      <c r="L365" s="3">
        <f>+'[4]Tabla N°3'!$S17</f>
        <v>0</v>
      </c>
      <c r="M365" s="3">
        <f>+'[4]Tabla N°3'!$X17*1000</f>
        <v>1492375</v>
      </c>
      <c r="N365" s="3">
        <f>+'[4]Tabla N°3'!$W17*1000</f>
        <v>0</v>
      </c>
      <c r="O365" s="3">
        <f>+'[4]Tabla N°3'!$Y17*1000</f>
        <v>2100</v>
      </c>
    </row>
    <row r="366" spans="3:15" hidden="1" x14ac:dyDescent="0.25">
      <c r="C366" s="1">
        <v>11</v>
      </c>
      <c r="D366" s="4">
        <v>42826</v>
      </c>
      <c r="E366" s="1" t="s">
        <v>12</v>
      </c>
      <c r="F366" s="1" t="str">
        <f>+'[4]Tabla N°3'!$C18</f>
        <v>EMELAT</v>
      </c>
      <c r="G366" s="1" t="str">
        <f>+'[4]Tabla N°3'!G18</f>
        <v>BS4B</v>
      </c>
      <c r="H366" s="1" t="str">
        <f>+'[4]Tabla N°3'!D18</f>
        <v>Pan de Azucar 220</v>
      </c>
      <c r="I366" s="3">
        <f>+'[4]Tabla N°3'!$V18*1000</f>
        <v>207</v>
      </c>
      <c r="J366" s="3">
        <f>+'[4]Tabla N°3'!$U18*1000</f>
        <v>0</v>
      </c>
      <c r="K366" s="3">
        <f>+'[4]Tabla N°3'!$T18</f>
        <v>50.90338164251208</v>
      </c>
      <c r="L366" s="3">
        <f>+'[4]Tabla N°3'!$S18</f>
        <v>0</v>
      </c>
      <c r="M366" s="3">
        <f>+'[4]Tabla N°3'!$X18*1000</f>
        <v>10537</v>
      </c>
      <c r="N366" s="3">
        <f>+'[4]Tabla N°3'!$W18*1000</f>
        <v>0</v>
      </c>
      <c r="O366" s="3">
        <f>+'[4]Tabla N°3'!$Y18*1000</f>
        <v>3287</v>
      </c>
    </row>
    <row r="367" spans="3:15" hidden="1" x14ac:dyDescent="0.25">
      <c r="C367" s="1">
        <v>12</v>
      </c>
      <c r="D367" s="4">
        <v>42826</v>
      </c>
      <c r="E367" s="1" t="s">
        <v>12</v>
      </c>
      <c r="F367" s="1" t="str">
        <f>+'[4]Tabla N°3'!$C19</f>
        <v>EMELAT</v>
      </c>
      <c r="G367" s="1" t="str">
        <f>+'[4]Tabla N°3'!G19</f>
        <v>BS4C</v>
      </c>
      <c r="H367" s="1" t="str">
        <f>+'[4]Tabla N°3'!D19</f>
        <v>Cardones 220</v>
      </c>
      <c r="I367" s="3">
        <f>+'[4]Tabla N°3'!$V19*1000</f>
        <v>70643</v>
      </c>
      <c r="J367" s="3">
        <f>+'[4]Tabla N°3'!$U19*1000</f>
        <v>499</v>
      </c>
      <c r="K367" s="3">
        <f>+'[4]Tabla N°3'!$T19</f>
        <v>45.589003864501791</v>
      </c>
      <c r="L367" s="3">
        <f>+'[4]Tabla N°3'!$S19</f>
        <v>7153.3386773547099</v>
      </c>
      <c r="M367" s="3">
        <f>+'[4]Tabla N°3'!$X19*1000</f>
        <v>3220544</v>
      </c>
      <c r="N367" s="3">
        <f>+'[4]Tabla N°3'!$W19*1000</f>
        <v>3569516</v>
      </c>
      <c r="O367" s="3">
        <f>+'[4]Tabla N°3'!$Y19*1000</f>
        <v>0</v>
      </c>
    </row>
    <row r="368" spans="3:15" hidden="1" x14ac:dyDescent="0.25">
      <c r="C368" s="1">
        <v>13</v>
      </c>
      <c r="D368" s="4">
        <v>42826</v>
      </c>
      <c r="E368" s="1" t="s">
        <v>12</v>
      </c>
      <c r="F368" s="1" t="str">
        <f>+'[4]Tabla N°3'!$C20</f>
        <v>EMELAT</v>
      </c>
      <c r="G368" s="1" t="str">
        <f>+'[4]Tabla N°3'!G20</f>
        <v>BS4C</v>
      </c>
      <c r="H368" s="1" t="str">
        <f>+'[4]Tabla N°3'!D20</f>
        <v>Diego de Almagro 220</v>
      </c>
      <c r="I368" s="3">
        <f>+'[4]Tabla N°3'!$V20*1000</f>
        <v>8154</v>
      </c>
      <c r="J368" s="3">
        <f>+'[4]Tabla N°3'!$U20*1000</f>
        <v>61</v>
      </c>
      <c r="K368" s="3">
        <f>+'[4]Tabla N°3'!$T20</f>
        <v>41.831984302182981</v>
      </c>
      <c r="L368" s="3">
        <f>+'[4]Tabla N°3'!$S20</f>
        <v>6658.0491803278692</v>
      </c>
      <c r="M368" s="3">
        <f>+'[4]Tabla N°3'!$X20*1000</f>
        <v>341098</v>
      </c>
      <c r="N368" s="3">
        <f>+'[4]Tabla N°3'!$W20*1000</f>
        <v>406141</v>
      </c>
      <c r="O368" s="3">
        <f>+'[4]Tabla N°3'!$Y20*1000</f>
        <v>1331</v>
      </c>
    </row>
    <row r="369" spans="3:15" hidden="1" x14ac:dyDescent="0.25">
      <c r="C369" s="1">
        <v>14</v>
      </c>
      <c r="D369" s="4">
        <v>42826</v>
      </c>
      <c r="E369" s="1" t="s">
        <v>12</v>
      </c>
      <c r="F369" s="1" t="str">
        <f>+'[4]Tabla N°3'!$C21</f>
        <v>EMELAT</v>
      </c>
      <c r="G369" s="1" t="str">
        <f>+'[4]Tabla N°3'!G21</f>
        <v>BS4C</v>
      </c>
      <c r="H369" s="1" t="str">
        <f>+'[4]Tabla N°3'!D21</f>
        <v>Maitencillo 220</v>
      </c>
      <c r="I369" s="3">
        <f>+'[4]Tabla N°3'!$V21*1000</f>
        <v>21161</v>
      </c>
      <c r="J369" s="3">
        <f>+'[4]Tabla N°3'!$U21*1000</f>
        <v>171</v>
      </c>
      <c r="K369" s="3">
        <f>+'[4]Tabla N°3'!$T21</f>
        <v>45.166012948348374</v>
      </c>
      <c r="L369" s="3">
        <f>+'[4]Tabla N°3'!$S21</f>
        <v>7215.9473684210516</v>
      </c>
      <c r="M369" s="3">
        <f>+'[4]Tabla N°3'!$X21*1000</f>
        <v>955758</v>
      </c>
      <c r="N369" s="3">
        <f>+'[4]Tabla N°3'!$W21*1000</f>
        <v>1233927</v>
      </c>
      <c r="O369" s="3">
        <f>+'[4]Tabla N°3'!$Y21*1000</f>
        <v>0</v>
      </c>
    </row>
    <row r="370" spans="3:15" hidden="1" x14ac:dyDescent="0.25">
      <c r="C370" s="1">
        <v>15</v>
      </c>
      <c r="D370" s="4">
        <v>42826</v>
      </c>
      <c r="E370" s="1" t="s">
        <v>12</v>
      </c>
      <c r="F370" s="1" t="str">
        <f>+'[4]Tabla N°3'!$C22</f>
        <v>EMELAT</v>
      </c>
      <c r="G370" s="1" t="str">
        <f>+'[4]Tabla N°3'!G22</f>
        <v>BS4C</v>
      </c>
      <c r="H370" s="1" t="str">
        <f>+'[4]Tabla N°3'!D22</f>
        <v>Pan de Azucar 220</v>
      </c>
      <c r="I370" s="3">
        <f>+'[4]Tabla N°3'!$V22*1000</f>
        <v>160</v>
      </c>
      <c r="J370" s="3">
        <f>+'[4]Tabla N°3'!$U22*1000</f>
        <v>1</v>
      </c>
      <c r="K370" s="3">
        <f>+'[4]Tabla N°3'!$T22</f>
        <v>50.906249999999993</v>
      </c>
      <c r="L370" s="3">
        <f>+'[4]Tabla N°3'!$S22</f>
        <v>5171</v>
      </c>
      <c r="M370" s="3">
        <f>+'[4]Tabla N°3'!$X22*1000</f>
        <v>8145</v>
      </c>
      <c r="N370" s="3">
        <f>+'[4]Tabla N°3'!$W22*1000</f>
        <v>5171</v>
      </c>
      <c r="O370" s="3">
        <f>+'[4]Tabla N°3'!$Y22*1000</f>
        <v>13</v>
      </c>
    </row>
    <row r="371" spans="3:15" hidden="1" x14ac:dyDescent="0.25">
      <c r="C371" s="1">
        <v>16</v>
      </c>
      <c r="D371" s="4">
        <v>42826</v>
      </c>
      <c r="E371" s="1" t="s">
        <v>12</v>
      </c>
      <c r="F371" s="1" t="str">
        <f>+'[4]Tabla N°3'!$C23</f>
        <v>Conafe</v>
      </c>
      <c r="G371" s="1" t="str">
        <f>+'[4]Tabla N°3'!G23</f>
        <v>BS4A</v>
      </c>
      <c r="H371" s="1" t="str">
        <f>+'[4]Tabla N°3'!D23</f>
        <v>Los Vilos 220</v>
      </c>
      <c r="I371" s="3">
        <f>+'[4]Tabla N°3'!$V23*1000</f>
        <v>3196233</v>
      </c>
      <c r="J371" s="3">
        <f>+'[4]Tabla N°3'!$U23*1000</f>
        <v>0</v>
      </c>
      <c r="K371" s="3">
        <f>+'[4]Tabla N°3'!$T23</f>
        <v>52.846999890183227</v>
      </c>
      <c r="L371" s="3">
        <f>+'[4]Tabla N°3'!$S23</f>
        <v>0</v>
      </c>
      <c r="M371" s="3">
        <f>+'[4]Tabla N°3'!$X23*1000</f>
        <v>168911325</v>
      </c>
      <c r="N371" s="3">
        <f>+'[4]Tabla N°3'!$W23*1000</f>
        <v>0</v>
      </c>
      <c r="O371" s="3">
        <f>+'[4]Tabla N°3'!$Y23*1000</f>
        <v>0</v>
      </c>
    </row>
    <row r="372" spans="3:15" hidden="1" x14ac:dyDescent="0.25">
      <c r="C372" s="1">
        <v>17</v>
      </c>
      <c r="D372" s="4">
        <v>42826</v>
      </c>
      <c r="E372" s="1" t="s">
        <v>12</v>
      </c>
      <c r="F372" s="1" t="str">
        <f>+'[4]Tabla N°3'!$C24</f>
        <v>Conafe</v>
      </c>
      <c r="G372" s="1" t="str">
        <f>+'[4]Tabla N°3'!G24</f>
        <v>BS4A</v>
      </c>
      <c r="H372" s="1" t="str">
        <f>+'[4]Tabla N°3'!D24</f>
        <v>Maitencillo 220</v>
      </c>
      <c r="I372" s="3">
        <f>+'[4]Tabla N°3'!$V24*1000</f>
        <v>333878</v>
      </c>
      <c r="J372" s="3">
        <f>+'[4]Tabla N°3'!$U24*1000</f>
        <v>0</v>
      </c>
      <c r="K372" s="3">
        <f>+'[4]Tabla N°3'!$T24</f>
        <v>45.166000754766713</v>
      </c>
      <c r="L372" s="3">
        <f>+'[4]Tabla N°3'!$S24</f>
        <v>0</v>
      </c>
      <c r="M372" s="3">
        <f>+'[4]Tabla N°3'!$X24*1000</f>
        <v>15079934</v>
      </c>
      <c r="N372" s="3">
        <f>+'[4]Tabla N°3'!$W24*1000</f>
        <v>0</v>
      </c>
      <c r="O372" s="3">
        <f>+'[4]Tabla N°3'!$Y24*1000</f>
        <v>0</v>
      </c>
    </row>
    <row r="373" spans="3:15" hidden="1" x14ac:dyDescent="0.25">
      <c r="C373" s="1">
        <v>18</v>
      </c>
      <c r="D373" s="4">
        <v>42826</v>
      </c>
      <c r="E373" s="1" t="s">
        <v>12</v>
      </c>
      <c r="F373" s="1" t="str">
        <f>+'[4]Tabla N°3'!$C25</f>
        <v>Conafe</v>
      </c>
      <c r="G373" s="1" t="str">
        <f>+'[4]Tabla N°3'!G25</f>
        <v>BS4A</v>
      </c>
      <c r="H373" s="1" t="str">
        <f>+'[4]Tabla N°3'!D25</f>
        <v>Nogales 220</v>
      </c>
      <c r="I373" s="3">
        <f>+'[4]Tabla N°3'!$V25*1000</f>
        <v>83323</v>
      </c>
      <c r="J373" s="3">
        <f>+'[4]Tabla N°3'!$U25*1000</f>
        <v>0</v>
      </c>
      <c r="K373" s="3">
        <f>+'[4]Tabla N°3'!$T25</f>
        <v>53.517000108013399</v>
      </c>
      <c r="L373" s="3">
        <f>+'[4]Tabla N°3'!$S25</f>
        <v>0</v>
      </c>
      <c r="M373" s="3">
        <f>+'[4]Tabla N°3'!$X25*1000</f>
        <v>4459197</v>
      </c>
      <c r="N373" s="3">
        <f>+'[4]Tabla N°3'!$W25*1000</f>
        <v>0</v>
      </c>
      <c r="O373" s="3">
        <f>+'[4]Tabla N°3'!$Y25*1000</f>
        <v>0</v>
      </c>
    </row>
    <row r="374" spans="3:15" hidden="1" x14ac:dyDescent="0.25">
      <c r="C374" s="1">
        <v>19</v>
      </c>
      <c r="D374" s="4">
        <v>42826</v>
      </c>
      <c r="E374" s="1" t="s">
        <v>12</v>
      </c>
      <c r="F374" s="1" t="str">
        <f>+'[4]Tabla N°3'!$C26</f>
        <v>Conafe</v>
      </c>
      <c r="G374" s="1" t="str">
        <f>+'[4]Tabla N°3'!G26</f>
        <v>BS4A</v>
      </c>
      <c r="H374" s="1" t="str">
        <f>+'[4]Tabla N°3'!D26</f>
        <v>Pan de Azucar 220</v>
      </c>
      <c r="I374" s="3">
        <f>+'[4]Tabla N°3'!$V26*1000</f>
        <v>7678899</v>
      </c>
      <c r="J374" s="3">
        <f>+'[4]Tabla N°3'!$U26*1000</f>
        <v>0</v>
      </c>
      <c r="K374" s="3">
        <f>+'[4]Tabla N°3'!$T26</f>
        <v>50.904000039589008</v>
      </c>
      <c r="L374" s="3">
        <f>+'[4]Tabla N°3'!$S26</f>
        <v>0</v>
      </c>
      <c r="M374" s="3">
        <f>+'[4]Tabla N°3'!$X26*1000</f>
        <v>390886675</v>
      </c>
      <c r="N374" s="3">
        <f>+'[4]Tabla N°3'!$W26*1000</f>
        <v>0</v>
      </c>
      <c r="O374" s="3">
        <f>+'[4]Tabla N°3'!$Y26*1000</f>
        <v>0</v>
      </c>
    </row>
    <row r="375" spans="3:15" hidden="1" x14ac:dyDescent="0.25">
      <c r="C375" s="1">
        <v>20</v>
      </c>
      <c r="D375" s="4">
        <v>42826</v>
      </c>
      <c r="E375" s="1" t="s">
        <v>12</v>
      </c>
      <c r="F375" s="1" t="str">
        <f>+'[4]Tabla N°3'!$C27</f>
        <v>Conafe</v>
      </c>
      <c r="G375" s="1" t="str">
        <f>+'[4]Tabla N°3'!G27</f>
        <v>BS4A</v>
      </c>
      <c r="H375" s="1" t="str">
        <f>+'[4]Tabla N°3'!D27</f>
        <v>Quillota 220</v>
      </c>
      <c r="I375" s="3">
        <f>+'[4]Tabla N°3'!$V27*1000</f>
        <v>2823535</v>
      </c>
      <c r="J375" s="3">
        <f>+'[4]Tabla N°3'!$U27*1000</f>
        <v>0</v>
      </c>
      <c r="K375" s="3">
        <f>+'[4]Tabla N°3'!$T27</f>
        <v>54.041000023020793</v>
      </c>
      <c r="L375" s="3">
        <f>+'[4]Tabla N°3'!$S27</f>
        <v>0</v>
      </c>
      <c r="M375" s="3">
        <f>+'[4]Tabla N°3'!$X27*1000</f>
        <v>152586655</v>
      </c>
      <c r="N375" s="3">
        <f>+'[4]Tabla N°3'!$W27*1000</f>
        <v>0</v>
      </c>
      <c r="O375" s="3">
        <f>+'[4]Tabla N°3'!$Y27*1000</f>
        <v>0</v>
      </c>
    </row>
    <row r="376" spans="3:15" hidden="1" x14ac:dyDescent="0.25">
      <c r="C376" s="1">
        <v>21</v>
      </c>
      <c r="D376" s="4">
        <v>42826</v>
      </c>
      <c r="E376" s="1" t="s">
        <v>12</v>
      </c>
      <c r="F376" s="1" t="str">
        <f>+'[4]Tabla N°3'!$C28</f>
        <v>Conafe</v>
      </c>
      <c r="G376" s="1" t="str">
        <f>+'[4]Tabla N°3'!G28</f>
        <v>BS4B</v>
      </c>
      <c r="H376" s="1" t="str">
        <f>+'[4]Tabla N°3'!D28</f>
        <v>Los Vilos 220</v>
      </c>
      <c r="I376" s="3">
        <f>+'[4]Tabla N°3'!$V28*1000</f>
        <v>4274230</v>
      </c>
      <c r="J376" s="3">
        <f>+'[4]Tabla N°3'!$U28*1000</f>
        <v>0</v>
      </c>
      <c r="K376" s="3">
        <f>+'[4]Tabla N°3'!$T28</f>
        <v>52.847000044452457</v>
      </c>
      <c r="L376" s="3">
        <f>+'[4]Tabla N°3'!$S28</f>
        <v>0</v>
      </c>
      <c r="M376" s="3">
        <f>+'[4]Tabla N°3'!$X28*1000</f>
        <v>225880233</v>
      </c>
      <c r="N376" s="3">
        <f>+'[4]Tabla N°3'!$W28*1000</f>
        <v>0</v>
      </c>
      <c r="O376" s="3">
        <f>+'[4]Tabla N°3'!$Y28*1000</f>
        <v>4022.9999999999995</v>
      </c>
    </row>
    <row r="377" spans="3:15" hidden="1" x14ac:dyDescent="0.25">
      <c r="C377" s="1">
        <v>22</v>
      </c>
      <c r="D377" s="4">
        <v>42826</v>
      </c>
      <c r="E377" s="1" t="s">
        <v>12</v>
      </c>
      <c r="F377" s="1" t="str">
        <f>+'[4]Tabla N°3'!$C29</f>
        <v>Conafe</v>
      </c>
      <c r="G377" s="1" t="str">
        <f>+'[4]Tabla N°3'!G29</f>
        <v>BS4B</v>
      </c>
      <c r="H377" s="1" t="str">
        <f>+'[4]Tabla N°3'!D29</f>
        <v>Maitencillo 220</v>
      </c>
      <c r="I377" s="3">
        <f>+'[4]Tabla N°3'!$V29*1000</f>
        <v>382953</v>
      </c>
      <c r="J377" s="3">
        <f>+'[4]Tabla N°3'!$U29*1000</f>
        <v>0</v>
      </c>
      <c r="K377" s="3">
        <f>+'[4]Tabla N°3'!$T29</f>
        <v>45.165999482965283</v>
      </c>
      <c r="L377" s="3">
        <f>+'[4]Tabla N°3'!$S29</f>
        <v>0</v>
      </c>
      <c r="M377" s="3">
        <f>+'[4]Tabla N°3'!$X29*1000</f>
        <v>17296455</v>
      </c>
      <c r="N377" s="3">
        <f>+'[4]Tabla N°3'!$W29*1000</f>
        <v>0</v>
      </c>
      <c r="O377" s="3">
        <f>+'[4]Tabla N°3'!$Y29*1000</f>
        <v>64180.000000000007</v>
      </c>
    </row>
    <row r="378" spans="3:15" hidden="1" x14ac:dyDescent="0.25">
      <c r="C378" s="1">
        <v>23</v>
      </c>
      <c r="D378" s="4">
        <v>42826</v>
      </c>
      <c r="E378" s="1" t="s">
        <v>12</v>
      </c>
      <c r="F378" s="1" t="str">
        <f>+'[4]Tabla N°3'!$C30</f>
        <v>Conafe</v>
      </c>
      <c r="G378" s="1" t="str">
        <f>+'[4]Tabla N°3'!G30</f>
        <v>BS4B</v>
      </c>
      <c r="H378" s="1" t="str">
        <f>+'[4]Tabla N°3'!D30</f>
        <v>Nogales 220</v>
      </c>
      <c r="I378" s="3">
        <f>+'[4]Tabla N°3'!$V30*1000</f>
        <v>118662</v>
      </c>
      <c r="J378" s="3">
        <f>+'[4]Tabla N°3'!$U30*1000</f>
        <v>0</v>
      </c>
      <c r="K378" s="3">
        <f>+'[4]Tabla N°3'!$T30</f>
        <v>53.516997859466379</v>
      </c>
      <c r="L378" s="3">
        <f>+'[4]Tabla N°3'!$S30</f>
        <v>0</v>
      </c>
      <c r="M378" s="3">
        <f>+'[4]Tabla N°3'!$X30*1000</f>
        <v>6350434</v>
      </c>
      <c r="N378" s="3">
        <f>+'[4]Tabla N°3'!$W30*1000</f>
        <v>0</v>
      </c>
      <c r="O378" s="3">
        <f>+'[4]Tabla N°3'!$Y30*1000</f>
        <v>274</v>
      </c>
    </row>
    <row r="379" spans="3:15" hidden="1" x14ac:dyDescent="0.25">
      <c r="C379" s="1">
        <v>24</v>
      </c>
      <c r="D379" s="4">
        <v>42826</v>
      </c>
      <c r="E379" s="1" t="s">
        <v>12</v>
      </c>
      <c r="F379" s="1" t="str">
        <f>+'[4]Tabla N°3'!$C31</f>
        <v>Conafe</v>
      </c>
      <c r="G379" s="1" t="str">
        <f>+'[4]Tabla N°3'!G31</f>
        <v>BS4B</v>
      </c>
      <c r="H379" s="1" t="str">
        <f>+'[4]Tabla N°3'!D31</f>
        <v>Pan de Azucar 220</v>
      </c>
      <c r="I379" s="3">
        <f>+'[4]Tabla N°3'!$V31*1000</f>
        <v>9857241</v>
      </c>
      <c r="J379" s="3">
        <f>+'[4]Tabla N°3'!$U31*1000</f>
        <v>0</v>
      </c>
      <c r="K379" s="3">
        <f>+'[4]Tabla N°3'!$T31</f>
        <v>50.90400001379696</v>
      </c>
      <c r="L379" s="3">
        <f>+'[4]Tabla N°3'!$S31</f>
        <v>0</v>
      </c>
      <c r="M379" s="3">
        <f>+'[4]Tabla N°3'!$X31*1000</f>
        <v>501772996</v>
      </c>
      <c r="N379" s="3">
        <f>+'[4]Tabla N°3'!$W31*1000</f>
        <v>0</v>
      </c>
      <c r="O379" s="3">
        <f>+'[4]Tabla N°3'!$Y31*1000</f>
        <v>13496</v>
      </c>
    </row>
    <row r="380" spans="3:15" hidden="1" x14ac:dyDescent="0.25">
      <c r="C380" s="1">
        <v>25</v>
      </c>
      <c r="D380" s="4">
        <v>42826</v>
      </c>
      <c r="E380" s="1" t="s">
        <v>12</v>
      </c>
      <c r="F380" s="1" t="str">
        <f>+'[4]Tabla N°3'!$C32</f>
        <v>Conafe</v>
      </c>
      <c r="G380" s="1" t="str">
        <f>+'[4]Tabla N°3'!G32</f>
        <v>BS4B</v>
      </c>
      <c r="H380" s="1" t="str">
        <f>+'[4]Tabla N°3'!D32</f>
        <v>Quillota 220</v>
      </c>
      <c r="I380" s="3">
        <f>+'[4]Tabla N°3'!$V32*1000</f>
        <v>3908226</v>
      </c>
      <c r="J380" s="3">
        <f>+'[4]Tabla N°3'!$U32*1000</f>
        <v>0</v>
      </c>
      <c r="K380" s="3">
        <f>+'[4]Tabla N°3'!$T32</f>
        <v>54.040999931938423</v>
      </c>
      <c r="L380" s="3">
        <f>+'[4]Tabla N°3'!$S32</f>
        <v>0</v>
      </c>
      <c r="M380" s="3">
        <f>+'[4]Tabla N°3'!$X32*1000</f>
        <v>211204441</v>
      </c>
      <c r="N380" s="3">
        <f>+'[4]Tabla N°3'!$W32*1000</f>
        <v>0</v>
      </c>
      <c r="O380" s="3">
        <f>+'[4]Tabla N°3'!$Y32*1000</f>
        <v>3506</v>
      </c>
    </row>
    <row r="381" spans="3:15" hidden="1" x14ac:dyDescent="0.25">
      <c r="C381" s="1">
        <v>26</v>
      </c>
      <c r="D381" s="4">
        <v>42826</v>
      </c>
      <c r="E381" s="1" t="s">
        <v>12</v>
      </c>
      <c r="F381" s="1" t="str">
        <f>+'[4]Tabla N°3'!$C33</f>
        <v>Conafe</v>
      </c>
      <c r="G381" s="1" t="str">
        <f>+'[4]Tabla N°3'!G33</f>
        <v>BS4C</v>
      </c>
      <c r="H381" s="1" t="str">
        <f>+'[4]Tabla N°3'!D33</f>
        <v>Los Vilos 220</v>
      </c>
      <c r="I381" s="3">
        <f>+'[4]Tabla N°3'!$V33*1000</f>
        <v>1974098</v>
      </c>
      <c r="J381" s="3">
        <f>+'[4]Tabla N°3'!$U33*1000</f>
        <v>15381</v>
      </c>
      <c r="K381" s="3">
        <f>+'[4]Tabla N°3'!$T33</f>
        <v>52.846999996960641</v>
      </c>
      <c r="L381" s="3">
        <f>+'[4]Tabla N°3'!$S33</f>
        <v>5495.9962291138418</v>
      </c>
      <c r="M381" s="3">
        <f>+'[4]Tabla N°3'!$X33*1000</f>
        <v>104325157</v>
      </c>
      <c r="N381" s="3">
        <f>+'[4]Tabla N°3'!$W33*1000</f>
        <v>84533918</v>
      </c>
      <c r="O381" s="3">
        <f>+'[4]Tabla N°3'!$Y33*1000</f>
        <v>0</v>
      </c>
    </row>
    <row r="382" spans="3:15" hidden="1" x14ac:dyDescent="0.25">
      <c r="C382" s="1">
        <v>27</v>
      </c>
      <c r="D382" s="4">
        <v>42826</v>
      </c>
      <c r="E382" s="1" t="s">
        <v>12</v>
      </c>
      <c r="F382" s="1" t="str">
        <f>+'[4]Tabla N°3'!$C34</f>
        <v>Conafe</v>
      </c>
      <c r="G382" s="1" t="str">
        <f>+'[4]Tabla N°3'!G34</f>
        <v>BS4C</v>
      </c>
      <c r="H382" s="1" t="str">
        <f>+'[4]Tabla N°3'!D34</f>
        <v>Maitencillo 220</v>
      </c>
      <c r="I382" s="3">
        <f>+'[4]Tabla N°3'!$V34*1000</f>
        <v>273895</v>
      </c>
      <c r="J382" s="3">
        <f>+'[4]Tabla N°3'!$U34*1000</f>
        <v>2290</v>
      </c>
      <c r="K382" s="3">
        <f>+'[4]Tabla N°3'!$T34</f>
        <v>45.16600156994469</v>
      </c>
      <c r="L382" s="3">
        <f>+'[4]Tabla N°3'!$S34</f>
        <v>7215.9471615720522</v>
      </c>
      <c r="M382" s="3">
        <f>+'[4]Tabla N°3'!$X34*1000</f>
        <v>12370742</v>
      </c>
      <c r="N382" s="3">
        <f>+'[4]Tabla N°3'!$W34*1000</f>
        <v>16524519</v>
      </c>
      <c r="O382" s="3">
        <f>+'[4]Tabla N°3'!$Y34*1000</f>
        <v>814</v>
      </c>
    </row>
    <row r="383" spans="3:15" hidden="1" x14ac:dyDescent="0.25">
      <c r="C383" s="1">
        <v>28</v>
      </c>
      <c r="D383" s="4">
        <v>42826</v>
      </c>
      <c r="E383" s="1" t="s">
        <v>12</v>
      </c>
      <c r="F383" s="1" t="str">
        <f>+'[4]Tabla N°3'!$C35</f>
        <v>Conafe</v>
      </c>
      <c r="G383" s="1" t="str">
        <f>+'[4]Tabla N°3'!G35</f>
        <v>BS4C</v>
      </c>
      <c r="H383" s="1" t="str">
        <f>+'[4]Tabla N°3'!D35</f>
        <v>Nogales 220</v>
      </c>
      <c r="I383" s="3">
        <f>+'[4]Tabla N°3'!$V35*1000</f>
        <v>72027</v>
      </c>
      <c r="J383" s="3">
        <f>+'[4]Tabla N°3'!$U35*1000</f>
        <v>693</v>
      </c>
      <c r="K383" s="3">
        <f>+'[4]Tabla N°3'!$T35</f>
        <v>53.51700056923098</v>
      </c>
      <c r="L383" s="3">
        <f>+'[4]Tabla N°3'!$S35</f>
        <v>5609.3939393939399</v>
      </c>
      <c r="M383" s="3">
        <f>+'[4]Tabla N°3'!$X35*1000</f>
        <v>3854669</v>
      </c>
      <c r="N383" s="3">
        <f>+'[4]Tabla N°3'!$W35*1000</f>
        <v>3887310</v>
      </c>
      <c r="O383" s="3">
        <f>+'[4]Tabla N°3'!$Y35*1000</f>
        <v>21</v>
      </c>
    </row>
    <row r="384" spans="3:15" hidden="1" x14ac:dyDescent="0.25">
      <c r="C384" s="1">
        <v>29</v>
      </c>
      <c r="D384" s="4">
        <v>42826</v>
      </c>
      <c r="E384" s="1" t="s">
        <v>12</v>
      </c>
      <c r="F384" s="1" t="str">
        <f>+'[4]Tabla N°3'!$C36</f>
        <v>Conafe</v>
      </c>
      <c r="G384" s="1" t="str">
        <f>+'[4]Tabla N°3'!G36</f>
        <v>BS4C</v>
      </c>
      <c r="H384" s="1" t="str">
        <f>+'[4]Tabla N°3'!D36</f>
        <v>Pan de Azucar 220</v>
      </c>
      <c r="I384" s="3">
        <f>+'[4]Tabla N°3'!$V36*1000</f>
        <v>5534905</v>
      </c>
      <c r="J384" s="3">
        <f>+'[4]Tabla N°3'!$U36*1000</f>
        <v>43698</v>
      </c>
      <c r="K384" s="3">
        <f>+'[4]Tabla N°3'!$T36</f>
        <v>50.903999978319412</v>
      </c>
      <c r="L384" s="3">
        <f>+'[4]Tabla N°3'!$S36</f>
        <v>5171.073710467298</v>
      </c>
      <c r="M384" s="3">
        <f>+'[4]Tabla N°3'!$X36*1000</f>
        <v>281748804</v>
      </c>
      <c r="N384" s="3">
        <f>+'[4]Tabla N°3'!$W36*1000</f>
        <v>225965579</v>
      </c>
      <c r="O384" s="3">
        <f>+'[4]Tabla N°3'!$Y36*1000</f>
        <v>0</v>
      </c>
    </row>
    <row r="385" spans="3:15" hidden="1" x14ac:dyDescent="0.25">
      <c r="C385" s="1">
        <v>30</v>
      </c>
      <c r="D385" s="4">
        <v>42826</v>
      </c>
      <c r="E385" s="1" t="s">
        <v>12</v>
      </c>
      <c r="F385" s="1" t="str">
        <f>+'[4]Tabla N°3'!$C37</f>
        <v>Conafe</v>
      </c>
      <c r="G385" s="1" t="str">
        <f>+'[4]Tabla N°3'!G37</f>
        <v>BS4C</v>
      </c>
      <c r="H385" s="1" t="str">
        <f>+'[4]Tabla N°3'!D37</f>
        <v>Quillota 220</v>
      </c>
      <c r="I385" s="3">
        <f>+'[4]Tabla N°3'!$V37*1000</f>
        <v>2374345</v>
      </c>
      <c r="J385" s="3">
        <f>+'[4]Tabla N°3'!$U37*1000</f>
        <v>21937</v>
      </c>
      <c r="K385" s="3">
        <f>+'[4]Tabla N°3'!$T37</f>
        <v>54.040999938930533</v>
      </c>
      <c r="L385" s="3">
        <f>+'[4]Tabla N°3'!$S37</f>
        <v>5659.0548844418108</v>
      </c>
      <c r="M385" s="3">
        <f>+'[4]Tabla N°3'!$X37*1000</f>
        <v>128311978</v>
      </c>
      <c r="N385" s="3">
        <f>+'[4]Tabla N°3'!$W37*1000</f>
        <v>124142687</v>
      </c>
      <c r="O385" s="3">
        <f>+'[4]Tabla N°3'!$Y37*1000</f>
        <v>0</v>
      </c>
    </row>
    <row r="386" spans="3:15" hidden="1" x14ac:dyDescent="0.25">
      <c r="C386" s="1">
        <v>31</v>
      </c>
      <c r="D386" s="4">
        <v>42826</v>
      </c>
      <c r="E386" s="1" t="s">
        <v>12</v>
      </c>
      <c r="F386" s="1" t="str">
        <f>+'[4]Tabla N°3'!$C38</f>
        <v>SAESA</v>
      </c>
      <c r="G386" s="1" t="str">
        <f>+'[4]Tabla N°3'!G38</f>
        <v>BS4A</v>
      </c>
      <c r="H386" s="1" t="str">
        <f>+'[4]Tabla N°3'!D38</f>
        <v>Valdivia 220</v>
      </c>
      <c r="I386" s="3">
        <f>+'[4]Tabla N°3'!$V38*1000</f>
        <v>132615</v>
      </c>
      <c r="J386" s="3">
        <f>+'[4]Tabla N°3'!$U38*1000</f>
        <v>0</v>
      </c>
      <c r="K386" s="3">
        <f>+'[4]Tabla N°3'!$T38</f>
        <v>58.023838144017866</v>
      </c>
      <c r="L386" s="3">
        <f>+'[4]Tabla N°3'!$S38</f>
        <v>0</v>
      </c>
      <c r="M386" s="3">
        <f>+'[4]Tabla N°3'!$X38*1000</f>
        <v>7694831.2954689302</v>
      </c>
      <c r="N386" s="3">
        <f>+'[4]Tabla N°3'!$W38*1000</f>
        <v>0</v>
      </c>
      <c r="O386" s="3">
        <f>+'[4]Tabla N°3'!$Y38*1000</f>
        <v>823</v>
      </c>
    </row>
    <row r="387" spans="3:15" hidden="1" x14ac:dyDescent="0.25">
      <c r="C387" s="1">
        <v>32</v>
      </c>
      <c r="D387" s="4">
        <v>42826</v>
      </c>
      <c r="E387" s="1" t="s">
        <v>12</v>
      </c>
      <c r="F387" s="1" t="str">
        <f>+'[4]Tabla N°3'!$C39</f>
        <v>SAESA</v>
      </c>
      <c r="G387" s="1" t="str">
        <f>+'[4]Tabla N°3'!G39</f>
        <v>BS4A</v>
      </c>
      <c r="H387" s="1" t="str">
        <f>+'[4]Tabla N°3'!D39</f>
        <v>Barro Blanco 220</v>
      </c>
      <c r="I387" s="3">
        <f>+'[4]Tabla N°3'!$V39*1000</f>
        <v>111597</v>
      </c>
      <c r="J387" s="3">
        <f>+'[4]Tabla N°3'!$U39*1000</f>
        <v>0</v>
      </c>
      <c r="K387" s="3">
        <f>+'[4]Tabla N°3'!$T39</f>
        <v>58.60193542441953</v>
      </c>
      <c r="L387" s="3">
        <f>+'[4]Tabla N°3'!$S39</f>
        <v>0</v>
      </c>
      <c r="M387" s="3">
        <f>+'[4]Tabla N°3'!$X39*1000</f>
        <v>6539800.1875589462</v>
      </c>
      <c r="N387" s="3">
        <f>+'[4]Tabla N°3'!$W39*1000</f>
        <v>0</v>
      </c>
      <c r="O387" s="3">
        <f>+'[4]Tabla N°3'!$Y39*1000</f>
        <v>2447</v>
      </c>
    </row>
    <row r="388" spans="3:15" hidden="1" x14ac:dyDescent="0.25">
      <c r="C388" s="1">
        <v>33</v>
      </c>
      <c r="D388" s="4">
        <v>42826</v>
      </c>
      <c r="E388" s="1" t="s">
        <v>12</v>
      </c>
      <c r="F388" s="1" t="str">
        <f>+'[4]Tabla N°3'!$C40</f>
        <v>SAESA</v>
      </c>
      <c r="G388" s="1" t="str">
        <f>+'[4]Tabla N°3'!G40</f>
        <v>BS4A</v>
      </c>
      <c r="H388" s="1" t="str">
        <f>+'[4]Tabla N°3'!D40</f>
        <v>Puerto Montt 220</v>
      </c>
      <c r="I388" s="3">
        <f>+'[4]Tabla N°3'!$V40*1000</f>
        <v>318686</v>
      </c>
      <c r="J388" s="3">
        <f>+'[4]Tabla N°3'!$U40*1000</f>
        <v>0</v>
      </c>
      <c r="K388" s="3">
        <f>+'[4]Tabla N°3'!$T40</f>
        <v>59.490492355407255</v>
      </c>
      <c r="L388" s="3">
        <f>+'[4]Tabla N°3'!$S40</f>
        <v>0</v>
      </c>
      <c r="M388" s="3">
        <f>+'[4]Tabla N°3'!$X40*1000</f>
        <v>18958787.046775315</v>
      </c>
      <c r="N388" s="3">
        <f>+'[4]Tabla N°3'!$W40*1000</f>
        <v>0</v>
      </c>
      <c r="O388" s="3">
        <f>+'[4]Tabla N°3'!$Y40*1000</f>
        <v>0</v>
      </c>
    </row>
    <row r="389" spans="3:15" hidden="1" x14ac:dyDescent="0.25">
      <c r="C389" s="1">
        <v>34</v>
      </c>
      <c r="D389" s="4">
        <v>42826</v>
      </c>
      <c r="E389" s="1" t="s">
        <v>12</v>
      </c>
      <c r="F389" s="1" t="str">
        <f>+'[4]Tabla N°3'!$C41</f>
        <v>SAESA</v>
      </c>
      <c r="G389" s="1" t="str">
        <f>+'[4]Tabla N°3'!G41</f>
        <v>BS4A</v>
      </c>
      <c r="H389" s="1" t="str">
        <f>+'[4]Tabla N°3'!D41</f>
        <v>Charrua 220</v>
      </c>
      <c r="I389" s="3">
        <f>+'[4]Tabla N°3'!$V41*1000</f>
        <v>1464</v>
      </c>
      <c r="J389" s="3">
        <f>+'[4]Tabla N°3'!$U41*1000</f>
        <v>0</v>
      </c>
      <c r="K389" s="3">
        <f>+'[4]Tabla N°3'!$T41</f>
        <v>49.769893640505359</v>
      </c>
      <c r="L389" s="3">
        <f>+'[4]Tabla N°3'!$S41</f>
        <v>0</v>
      </c>
      <c r="M389" s="3">
        <f>+'[4]Tabla N°3'!$X41*1000</f>
        <v>72863.124289699845</v>
      </c>
      <c r="N389" s="3">
        <f>+'[4]Tabla N°3'!$W41*1000</f>
        <v>0</v>
      </c>
      <c r="O389" s="3">
        <f>+'[4]Tabla N°3'!$Y41*1000</f>
        <v>0</v>
      </c>
    </row>
    <row r="390" spans="3:15" hidden="1" x14ac:dyDescent="0.25">
      <c r="C390" s="1">
        <v>35</v>
      </c>
      <c r="D390" s="4">
        <v>42826</v>
      </c>
      <c r="E390" s="1" t="s">
        <v>12</v>
      </c>
      <c r="F390" s="1" t="str">
        <f>+'[4]Tabla N°3'!$C42</f>
        <v>SAESA</v>
      </c>
      <c r="G390" s="1" t="str">
        <f>+'[4]Tabla N°3'!G42</f>
        <v>BS4A</v>
      </c>
      <c r="H390" s="1" t="str">
        <f>+'[4]Tabla N°3'!D42</f>
        <v>Temuco 220</v>
      </c>
      <c r="I390" s="3">
        <f>+'[4]Tabla N°3'!$V42*1000</f>
        <v>14057</v>
      </c>
      <c r="J390" s="3">
        <f>+'[4]Tabla N°3'!$U42*1000</f>
        <v>0</v>
      </c>
      <c r="K390" s="3">
        <f>+'[4]Tabla N°3'!$T42</f>
        <v>51.183020325931636</v>
      </c>
      <c r="L390" s="3">
        <f>+'[4]Tabla N°3'!$S42</f>
        <v>0</v>
      </c>
      <c r="M390" s="3">
        <f>+'[4]Tabla N°3'!$X42*1000</f>
        <v>719479.71672162099</v>
      </c>
      <c r="N390" s="3">
        <f>+'[4]Tabla N°3'!$W42*1000</f>
        <v>0</v>
      </c>
      <c r="O390" s="3">
        <f>+'[4]Tabla N°3'!$Y42*1000</f>
        <v>0</v>
      </c>
    </row>
    <row r="391" spans="3:15" hidden="1" x14ac:dyDescent="0.25">
      <c r="C391" s="1">
        <v>36</v>
      </c>
      <c r="D391" s="4">
        <v>42826</v>
      </c>
      <c r="E391" s="1" t="s">
        <v>12</v>
      </c>
      <c r="F391" s="1" t="str">
        <f>+'[4]Tabla N°3'!$C43</f>
        <v>SAESA</v>
      </c>
      <c r="G391" s="1" t="str">
        <f>+'[4]Tabla N°3'!G43</f>
        <v>BS4A</v>
      </c>
      <c r="H391" s="1" t="str">
        <f>+'[4]Tabla N°3'!D43</f>
        <v>Los Ciruelos 220</v>
      </c>
      <c r="I391" s="3">
        <f>+'[4]Tabla N°3'!$V43*1000</f>
        <v>5635</v>
      </c>
      <c r="J391" s="3">
        <f>+'[4]Tabla N°3'!$U43*1000</f>
        <v>0</v>
      </c>
      <c r="K391" s="3">
        <f>+'[4]Tabla N°3'!$T43</f>
        <v>57.782964277183851</v>
      </c>
      <c r="L391" s="3">
        <f>+'[4]Tabla N°3'!$S43</f>
        <v>0</v>
      </c>
      <c r="M391" s="3">
        <f>+'[4]Tabla N°3'!$X43*1000</f>
        <v>325607.00370193098</v>
      </c>
      <c r="N391" s="3">
        <f>+'[4]Tabla N°3'!$W43*1000</f>
        <v>0</v>
      </c>
      <c r="O391" s="3">
        <f>+'[4]Tabla N°3'!$Y43*1000</f>
        <v>0</v>
      </c>
    </row>
    <row r="392" spans="3:15" hidden="1" x14ac:dyDescent="0.25">
      <c r="C392" s="1">
        <v>37</v>
      </c>
      <c r="D392" s="4">
        <v>42826</v>
      </c>
      <c r="E392" s="1" t="s">
        <v>12</v>
      </c>
      <c r="F392" s="1" t="str">
        <f>+'[4]Tabla N°3'!$C44</f>
        <v>SAESA</v>
      </c>
      <c r="G392" s="1" t="str">
        <f>+'[4]Tabla N°3'!G44</f>
        <v>BS4B</v>
      </c>
      <c r="H392" s="1" t="str">
        <f>+'[4]Tabla N°3'!D44</f>
        <v>Valdivia 220</v>
      </c>
      <c r="I392" s="3">
        <f>+'[4]Tabla N°3'!$V44*1000</f>
        <v>190362</v>
      </c>
      <c r="J392" s="3">
        <f>+'[4]Tabla N°3'!$U44*1000</f>
        <v>0</v>
      </c>
      <c r="K392" s="3">
        <f>+'[4]Tabla N°3'!$T44</f>
        <v>58.023838144017873</v>
      </c>
      <c r="L392" s="3">
        <f>+'[4]Tabla N°3'!$S44</f>
        <v>0</v>
      </c>
      <c r="M392" s="3">
        <f>+'[4]Tabla N°3'!$X44*1000</f>
        <v>11045533.87677153</v>
      </c>
      <c r="N392" s="3">
        <f>+'[4]Tabla N°3'!$W44*1000</f>
        <v>0</v>
      </c>
      <c r="O392" s="3">
        <f>+'[4]Tabla N°3'!$Y44*1000</f>
        <v>1181</v>
      </c>
    </row>
    <row r="393" spans="3:15" hidden="1" x14ac:dyDescent="0.25">
      <c r="C393" s="1">
        <v>38</v>
      </c>
      <c r="D393" s="4">
        <v>42826</v>
      </c>
      <c r="E393" s="1" t="s">
        <v>12</v>
      </c>
      <c r="F393" s="1" t="str">
        <f>+'[4]Tabla N°3'!$C45</f>
        <v>SAESA</v>
      </c>
      <c r="G393" s="1" t="str">
        <f>+'[4]Tabla N°3'!G45</f>
        <v>BS4B</v>
      </c>
      <c r="H393" s="1" t="str">
        <f>+'[4]Tabla N°3'!D45</f>
        <v>Barro Blanco 220</v>
      </c>
      <c r="I393" s="3">
        <f>+'[4]Tabla N°3'!$V45*1000</f>
        <v>153405</v>
      </c>
      <c r="J393" s="3">
        <f>+'[4]Tabla N°3'!$U45*1000</f>
        <v>0</v>
      </c>
      <c r="K393" s="3">
        <f>+'[4]Tabla N°3'!$T45</f>
        <v>58.601935424419523</v>
      </c>
      <c r="L393" s="3">
        <f>+'[4]Tabla N°3'!$S45</f>
        <v>0</v>
      </c>
      <c r="M393" s="3">
        <f>+'[4]Tabla N°3'!$X45*1000</f>
        <v>8989829.9037830774</v>
      </c>
      <c r="N393" s="3">
        <f>+'[4]Tabla N°3'!$W45*1000</f>
        <v>0</v>
      </c>
      <c r="O393" s="3">
        <f>+'[4]Tabla N°3'!$Y45*1000</f>
        <v>3364</v>
      </c>
    </row>
    <row r="394" spans="3:15" hidden="1" x14ac:dyDescent="0.25">
      <c r="C394" s="1">
        <v>39</v>
      </c>
      <c r="D394" s="4">
        <v>42826</v>
      </c>
      <c r="E394" s="1" t="s">
        <v>12</v>
      </c>
      <c r="F394" s="1" t="str">
        <f>+'[4]Tabla N°3'!$C46</f>
        <v>SAESA</v>
      </c>
      <c r="G394" s="1" t="str">
        <f>+'[4]Tabla N°3'!G46</f>
        <v>BS4B</v>
      </c>
      <c r="H394" s="1" t="str">
        <f>+'[4]Tabla N°3'!D46</f>
        <v>Puerto Montt 220</v>
      </c>
      <c r="I394" s="3">
        <f>+'[4]Tabla N°3'!$V46*1000</f>
        <v>432322</v>
      </c>
      <c r="J394" s="3">
        <f>+'[4]Tabla N°3'!$U46*1000</f>
        <v>0</v>
      </c>
      <c r="K394" s="3">
        <f>+'[4]Tabla N°3'!$T46</f>
        <v>59.490492355407255</v>
      </c>
      <c r="L394" s="3">
        <f>+'[4]Tabla N°3'!$S46</f>
        <v>0</v>
      </c>
      <c r="M394" s="3">
        <f>+'[4]Tabla N°3'!$X46*1000</f>
        <v>25719048.636074375</v>
      </c>
      <c r="N394" s="3">
        <f>+'[4]Tabla N°3'!$W46*1000</f>
        <v>0</v>
      </c>
      <c r="O394" s="3">
        <f>+'[4]Tabla N°3'!$Y46*1000</f>
        <v>0</v>
      </c>
    </row>
    <row r="395" spans="3:15" hidden="1" x14ac:dyDescent="0.25">
      <c r="C395" s="1">
        <v>40</v>
      </c>
      <c r="D395" s="4">
        <v>42826</v>
      </c>
      <c r="E395" s="1" t="s">
        <v>12</v>
      </c>
      <c r="F395" s="1" t="str">
        <f>+'[4]Tabla N°3'!$C47</f>
        <v>SAESA</v>
      </c>
      <c r="G395" s="1" t="str">
        <f>+'[4]Tabla N°3'!G47</f>
        <v>BS4B</v>
      </c>
      <c r="H395" s="1" t="str">
        <f>+'[4]Tabla N°3'!D47</f>
        <v>Charrua 220</v>
      </c>
      <c r="I395" s="3">
        <f>+'[4]Tabla N°3'!$V47*1000</f>
        <v>1794</v>
      </c>
      <c r="J395" s="3">
        <f>+'[4]Tabla N°3'!$U47*1000</f>
        <v>0</v>
      </c>
      <c r="K395" s="3">
        <f>+'[4]Tabla N°3'!$T47</f>
        <v>49.769893640505359</v>
      </c>
      <c r="L395" s="3">
        <f>+'[4]Tabla N°3'!$S47</f>
        <v>0</v>
      </c>
      <c r="M395" s="3">
        <f>+'[4]Tabla N°3'!$X47*1000</f>
        <v>89287.189191066616</v>
      </c>
      <c r="N395" s="3">
        <f>+'[4]Tabla N°3'!$W47*1000</f>
        <v>0</v>
      </c>
      <c r="O395" s="3">
        <f>+'[4]Tabla N°3'!$Y47*1000</f>
        <v>0</v>
      </c>
    </row>
    <row r="396" spans="3:15" hidden="1" x14ac:dyDescent="0.25">
      <c r="C396" s="1">
        <v>41</v>
      </c>
      <c r="D396" s="4">
        <v>42826</v>
      </c>
      <c r="E396" s="1" t="s">
        <v>12</v>
      </c>
      <c r="F396" s="1" t="str">
        <f>+'[4]Tabla N°3'!$C48</f>
        <v>SAESA</v>
      </c>
      <c r="G396" s="1" t="str">
        <f>+'[4]Tabla N°3'!G48</f>
        <v>BS4B</v>
      </c>
      <c r="H396" s="1" t="str">
        <f>+'[4]Tabla N°3'!D48</f>
        <v>Temuco 220</v>
      </c>
      <c r="I396" s="3">
        <f>+'[4]Tabla N°3'!$V48*1000</f>
        <v>17232</v>
      </c>
      <c r="J396" s="3">
        <f>+'[4]Tabla N°3'!$U48*1000</f>
        <v>0</v>
      </c>
      <c r="K396" s="3">
        <f>+'[4]Tabla N°3'!$T48</f>
        <v>51.183020325931643</v>
      </c>
      <c r="L396" s="3">
        <f>+'[4]Tabla N°3'!$S48</f>
        <v>0</v>
      </c>
      <c r="M396" s="3">
        <f>+'[4]Tabla N°3'!$X48*1000</f>
        <v>881985.80625645397</v>
      </c>
      <c r="N396" s="3">
        <f>+'[4]Tabla N°3'!$W48*1000</f>
        <v>0</v>
      </c>
      <c r="O396" s="3">
        <f>+'[4]Tabla N°3'!$Y48*1000</f>
        <v>0</v>
      </c>
    </row>
    <row r="397" spans="3:15" hidden="1" x14ac:dyDescent="0.25">
      <c r="C397" s="1">
        <v>42</v>
      </c>
      <c r="D397" s="4">
        <v>42826</v>
      </c>
      <c r="E397" s="1" t="s">
        <v>12</v>
      </c>
      <c r="F397" s="1" t="str">
        <f>+'[4]Tabla N°3'!$C49</f>
        <v>SAESA</v>
      </c>
      <c r="G397" s="1" t="str">
        <f>+'[4]Tabla N°3'!G49</f>
        <v>BS4B</v>
      </c>
      <c r="H397" s="1" t="str">
        <f>+'[4]Tabla N°3'!D49</f>
        <v>Los Ciruelos 220</v>
      </c>
      <c r="I397" s="3">
        <f>+'[4]Tabla N°3'!$V49*1000</f>
        <v>7964</v>
      </c>
      <c r="J397" s="3">
        <f>+'[4]Tabla N°3'!$U49*1000</f>
        <v>0</v>
      </c>
      <c r="K397" s="3">
        <f>+'[4]Tabla N°3'!$T49</f>
        <v>57.782964277183844</v>
      </c>
      <c r="L397" s="3">
        <f>+'[4]Tabla N°3'!$S49</f>
        <v>0</v>
      </c>
      <c r="M397" s="3">
        <f>+'[4]Tabla N°3'!$X49*1000</f>
        <v>460183.52750349214</v>
      </c>
      <c r="N397" s="3">
        <f>+'[4]Tabla N°3'!$W49*1000</f>
        <v>0</v>
      </c>
      <c r="O397" s="3">
        <f>+'[4]Tabla N°3'!$Y49*1000</f>
        <v>0</v>
      </c>
    </row>
    <row r="398" spans="3:15" hidden="1" x14ac:dyDescent="0.25">
      <c r="C398" s="1">
        <v>43</v>
      </c>
      <c r="D398" s="4">
        <v>42826</v>
      </c>
      <c r="E398" s="1" t="s">
        <v>12</v>
      </c>
      <c r="F398" s="1" t="str">
        <f>+'[4]Tabla N°3'!$C50</f>
        <v>SAESA</v>
      </c>
      <c r="G398" s="1" t="str">
        <f>+'[4]Tabla N°3'!G50</f>
        <v>BS4C</v>
      </c>
      <c r="H398" s="1" t="str">
        <f>+'[4]Tabla N°3'!D50</f>
        <v>Valdivia 220</v>
      </c>
      <c r="I398" s="3">
        <f>+'[4]Tabla N°3'!$V50*1000</f>
        <v>105826</v>
      </c>
      <c r="J398" s="3">
        <f>+'[4]Tabla N°3'!$U50*1000</f>
        <v>834</v>
      </c>
      <c r="K398" s="3">
        <f>+'[4]Tabla N°3'!$T50</f>
        <v>58.023838144017873</v>
      </c>
      <c r="L398" s="3">
        <f>+'[4]Tabla N°3'!$S50</f>
        <v>5344.8146009284192</v>
      </c>
      <c r="M398" s="3">
        <f>+'[4]Tabla N°3'!$X50*1000</f>
        <v>6140430.6954288352</v>
      </c>
      <c r="N398" s="3">
        <f>+'[4]Tabla N°3'!$W50*1000</f>
        <v>4457575.3771743011</v>
      </c>
      <c r="O398" s="3">
        <f>+'[4]Tabla N°3'!$Y50*1000</f>
        <v>657</v>
      </c>
    </row>
    <row r="399" spans="3:15" hidden="1" x14ac:dyDescent="0.25">
      <c r="C399" s="1">
        <v>44</v>
      </c>
      <c r="D399" s="4">
        <v>42826</v>
      </c>
      <c r="E399" s="1" t="s">
        <v>12</v>
      </c>
      <c r="F399" s="1" t="str">
        <f>+'[4]Tabla N°3'!$C51</f>
        <v>SAESA</v>
      </c>
      <c r="G399" s="1" t="str">
        <f>+'[4]Tabla N°3'!G51</f>
        <v>BS4C</v>
      </c>
      <c r="H399" s="1" t="str">
        <f>+'[4]Tabla N°3'!D51</f>
        <v>Barro Blanco 220</v>
      </c>
      <c r="I399" s="3">
        <f>+'[4]Tabla N°3'!$V51*1000</f>
        <v>75200</v>
      </c>
      <c r="J399" s="3">
        <f>+'[4]Tabla N°3'!$U51*1000</f>
        <v>575</v>
      </c>
      <c r="K399" s="3">
        <f>+'[4]Tabla N°3'!$T51</f>
        <v>58.601935424419523</v>
      </c>
      <c r="L399" s="3">
        <f>+'[4]Tabla N°3'!$S51</f>
        <v>5356.0965314844661</v>
      </c>
      <c r="M399" s="3">
        <f>+'[4]Tabla N°3'!$X51*1000</f>
        <v>4406865.5439163484</v>
      </c>
      <c r="N399" s="3">
        <f>+'[4]Tabla N°3'!$W51*1000</f>
        <v>3079755.5056035682</v>
      </c>
      <c r="O399" s="3">
        <f>+'[4]Tabla N°3'!$Y51*1000</f>
        <v>1649</v>
      </c>
    </row>
    <row r="400" spans="3:15" hidden="1" x14ac:dyDescent="0.25">
      <c r="C400" s="1">
        <v>45</v>
      </c>
      <c r="D400" s="4">
        <v>42826</v>
      </c>
      <c r="E400" s="1" t="s">
        <v>12</v>
      </c>
      <c r="F400" s="1" t="str">
        <f>+'[4]Tabla N°3'!$C52</f>
        <v>SAESA</v>
      </c>
      <c r="G400" s="1" t="str">
        <f>+'[4]Tabla N°3'!G52</f>
        <v>BS4C</v>
      </c>
      <c r="H400" s="1" t="str">
        <f>+'[4]Tabla N°3'!D52</f>
        <v>Puerto Montt 220</v>
      </c>
      <c r="I400" s="3">
        <f>+'[4]Tabla N°3'!$V52*1000</f>
        <v>200935</v>
      </c>
      <c r="J400" s="3">
        <f>+'[4]Tabla N°3'!$U52*1000</f>
        <v>1413</v>
      </c>
      <c r="K400" s="3">
        <f>+'[4]Tabla N°3'!$T52</f>
        <v>59.490492355407248</v>
      </c>
      <c r="L400" s="3">
        <f>+'[4]Tabla N°3'!$S52</f>
        <v>5437.3264314880225</v>
      </c>
      <c r="M400" s="3">
        <f>+'[4]Tabla N°3'!$X52*1000</f>
        <v>11953722.081433756</v>
      </c>
      <c r="N400" s="3">
        <f>+'[4]Tabla N°3'!$W52*1000</f>
        <v>7682942.2476925757</v>
      </c>
      <c r="O400" s="3">
        <f>+'[4]Tabla N°3'!$Y52*1000</f>
        <v>0</v>
      </c>
    </row>
    <row r="401" spans="3:15" hidden="1" x14ac:dyDescent="0.25">
      <c r="C401" s="1">
        <v>46</v>
      </c>
      <c r="D401" s="4">
        <v>42826</v>
      </c>
      <c r="E401" s="1" t="s">
        <v>12</v>
      </c>
      <c r="F401" s="1" t="str">
        <f>+'[4]Tabla N°3'!$C53</f>
        <v>SAESA</v>
      </c>
      <c r="G401" s="1" t="str">
        <f>+'[4]Tabla N°3'!G53</f>
        <v>BS4C</v>
      </c>
      <c r="H401" s="1" t="str">
        <f>+'[4]Tabla N°3'!D53</f>
        <v>Charrua 220</v>
      </c>
      <c r="I401" s="3">
        <f>+'[4]Tabla N°3'!$V53*1000</f>
        <v>1055</v>
      </c>
      <c r="J401" s="3">
        <f>+'[4]Tabla N°3'!$U53*1000</f>
        <v>7</v>
      </c>
      <c r="K401" s="3">
        <f>+'[4]Tabla N°3'!$T53</f>
        <v>49.769893640505366</v>
      </c>
      <c r="L401" s="3">
        <f>+'[4]Tabla N°3'!$S53</f>
        <v>5075.7405571666386</v>
      </c>
      <c r="M401" s="3">
        <f>+'[4]Tabla N°3'!$X53*1000</f>
        <v>52507.237790733154</v>
      </c>
      <c r="N401" s="3">
        <f>+'[4]Tabla N°3'!$W53*1000</f>
        <v>35530.18390016647</v>
      </c>
      <c r="O401" s="3">
        <f>+'[4]Tabla N°3'!$Y53*1000</f>
        <v>0</v>
      </c>
    </row>
    <row r="402" spans="3:15" hidden="1" x14ac:dyDescent="0.25">
      <c r="C402" s="1">
        <v>47</v>
      </c>
      <c r="D402" s="4">
        <v>42826</v>
      </c>
      <c r="E402" s="1" t="s">
        <v>12</v>
      </c>
      <c r="F402" s="1" t="str">
        <f>+'[4]Tabla N°3'!$C54</f>
        <v>SAESA</v>
      </c>
      <c r="G402" s="1" t="str">
        <f>+'[4]Tabla N°3'!G54</f>
        <v>BS4C</v>
      </c>
      <c r="H402" s="1" t="str">
        <f>+'[4]Tabla N°3'!D54</f>
        <v>Temuco 220</v>
      </c>
      <c r="I402" s="3">
        <f>+'[4]Tabla N°3'!$V54*1000</f>
        <v>10133</v>
      </c>
      <c r="J402" s="3">
        <f>+'[4]Tabla N°3'!$U54*1000</f>
        <v>69</v>
      </c>
      <c r="K402" s="3">
        <f>+'[4]Tabla N°3'!$T54</f>
        <v>51.183020325931643</v>
      </c>
      <c r="L402" s="3">
        <f>+'[4]Tabla N°3'!$S54</f>
        <v>5185.1752835603183</v>
      </c>
      <c r="M402" s="3">
        <f>+'[4]Tabla N°3'!$X54*1000</f>
        <v>518637.5449626653</v>
      </c>
      <c r="N402" s="3">
        <f>+'[4]Tabla N°3'!$W54*1000</f>
        <v>357777.09456566197</v>
      </c>
      <c r="O402" s="3">
        <f>+'[4]Tabla N°3'!$Y54*1000</f>
        <v>0</v>
      </c>
    </row>
    <row r="403" spans="3:15" hidden="1" x14ac:dyDescent="0.25">
      <c r="C403" s="1">
        <v>48</v>
      </c>
      <c r="D403" s="4">
        <v>42826</v>
      </c>
      <c r="E403" s="1" t="s">
        <v>12</v>
      </c>
      <c r="F403" s="1" t="str">
        <f>+'[4]Tabla N°3'!$C55</f>
        <v>SAESA</v>
      </c>
      <c r="G403" s="1" t="str">
        <f>+'[4]Tabla N°3'!G55</f>
        <v>BS4C</v>
      </c>
      <c r="H403" s="1" t="str">
        <f>+'[4]Tabla N°3'!D55</f>
        <v>Los Ciruelos 220</v>
      </c>
      <c r="I403" s="3">
        <f>+'[4]Tabla N°3'!$V55*1000</f>
        <v>4920</v>
      </c>
      <c r="J403" s="3">
        <f>+'[4]Tabla N°3'!$U55*1000</f>
        <v>8</v>
      </c>
      <c r="K403" s="3">
        <f>+'[4]Tabla N°3'!$T55</f>
        <v>57.782964277183851</v>
      </c>
      <c r="L403" s="3">
        <f>+'[4]Tabla N°3'!$S55</f>
        <v>5372.4553307907381</v>
      </c>
      <c r="M403" s="3">
        <f>+'[4]Tabla N°3'!$X55*1000</f>
        <v>284292.18424374453</v>
      </c>
      <c r="N403" s="3">
        <f>+'[4]Tabla N°3'!$W55*1000</f>
        <v>42979.642646325905</v>
      </c>
      <c r="O403" s="3">
        <f>+'[4]Tabla N°3'!$Y55*1000</f>
        <v>0</v>
      </c>
    </row>
    <row r="404" spans="3:15" hidden="1" x14ac:dyDescent="0.25">
      <c r="C404" s="1">
        <v>49</v>
      </c>
      <c r="D404" s="4">
        <v>42826</v>
      </c>
      <c r="E404" s="1" t="s">
        <v>12</v>
      </c>
      <c r="F404" s="1" t="str">
        <f>+'[4]Tabla N°3'!$C56</f>
        <v>CODINER</v>
      </c>
      <c r="G404" s="1" t="str">
        <f>+'[4]Tabla N°3'!G56</f>
        <v>BS4A</v>
      </c>
      <c r="H404" s="1" t="str">
        <f>+'[4]Tabla N°3'!D56</f>
        <v>Charrua 220</v>
      </c>
      <c r="I404" s="3">
        <f>+'[4]Tabla N°3'!$V56*1000</f>
        <v>13328.076421794474</v>
      </c>
      <c r="J404" s="3">
        <f>+'[4]Tabla N°3'!$U56*1000</f>
        <v>0</v>
      </c>
      <c r="K404" s="3">
        <f>+'[4]Tabla N°3'!$T56</f>
        <v>49.77</v>
      </c>
      <c r="L404" s="3">
        <f>+'[4]Tabla N°3'!$S56</f>
        <v>0</v>
      </c>
      <c r="M404" s="3">
        <f>+'[4]Tabla N°3'!$X56*1000</f>
        <v>663338.36351271102</v>
      </c>
      <c r="N404" s="3">
        <f>+'[4]Tabla N°3'!$W56*1000</f>
        <v>0</v>
      </c>
      <c r="O404" s="3">
        <f>+'[4]Tabla N°3'!$Y56*1000</f>
        <v>0</v>
      </c>
    </row>
    <row r="405" spans="3:15" hidden="1" x14ac:dyDescent="0.25">
      <c r="C405" s="1">
        <v>50</v>
      </c>
      <c r="D405" s="4">
        <v>42826</v>
      </c>
      <c r="E405" s="1" t="s">
        <v>12</v>
      </c>
      <c r="F405" s="1" t="str">
        <f>+'[4]Tabla N°3'!$C57</f>
        <v>CODINER</v>
      </c>
      <c r="G405" s="1" t="str">
        <f>+'[4]Tabla N°3'!G57</f>
        <v>BS4A</v>
      </c>
      <c r="H405" s="1" t="str">
        <f>+'[4]Tabla N°3'!D57</f>
        <v>Temuco 220</v>
      </c>
      <c r="I405" s="3">
        <f>+'[4]Tabla N°3'!$V57*1000</f>
        <v>108180.0103419787</v>
      </c>
      <c r="J405" s="3">
        <f>+'[4]Tabla N°3'!$U57*1000</f>
        <v>0</v>
      </c>
      <c r="K405" s="3">
        <f>+'[4]Tabla N°3'!$T57</f>
        <v>51.183</v>
      </c>
      <c r="L405" s="3">
        <f>+'[4]Tabla N°3'!$S57</f>
        <v>0</v>
      </c>
      <c r="M405" s="3">
        <f>+'[4]Tabla N°3'!$X57*1000</f>
        <v>5536977.4693334959</v>
      </c>
      <c r="N405" s="3">
        <f>+'[4]Tabla N°3'!$W57*1000</f>
        <v>0</v>
      </c>
      <c r="O405" s="3">
        <f>+'[4]Tabla N°3'!$Y57*1000</f>
        <v>1950.0979307041284</v>
      </c>
    </row>
    <row r="406" spans="3:15" hidden="1" x14ac:dyDescent="0.25">
      <c r="C406" s="1">
        <v>51</v>
      </c>
      <c r="D406" s="4">
        <v>42826</v>
      </c>
      <c r="E406" s="1" t="s">
        <v>12</v>
      </c>
      <c r="F406" s="1" t="str">
        <f>+'[4]Tabla N°3'!$C58</f>
        <v>CODINER</v>
      </c>
      <c r="G406" s="1" t="str">
        <f>+'[4]Tabla N°3'!G58</f>
        <v>BS4B</v>
      </c>
      <c r="H406" s="1" t="str">
        <f>+'[4]Tabla N°3'!D58</f>
        <v>Charrua 220</v>
      </c>
      <c r="I406" s="3">
        <f>+'[4]Tabla N°3'!$V58*1000</f>
        <v>16707.882942337197</v>
      </c>
      <c r="J406" s="3">
        <f>+'[4]Tabla N°3'!$U58*1000</f>
        <v>0</v>
      </c>
      <c r="K406" s="3">
        <f>+'[4]Tabla N°3'!$T58</f>
        <v>49.77</v>
      </c>
      <c r="L406" s="3">
        <f>+'[4]Tabla N°3'!$S58</f>
        <v>0</v>
      </c>
      <c r="M406" s="3">
        <f>+'[4]Tabla N°3'!$X58*1000</f>
        <v>831551.33404012234</v>
      </c>
      <c r="N406" s="3">
        <f>+'[4]Tabla N°3'!$W58*1000</f>
        <v>0</v>
      </c>
      <c r="O406" s="3">
        <f>+'[4]Tabla N°3'!$Y58*1000</f>
        <v>0</v>
      </c>
    </row>
    <row r="407" spans="3:15" hidden="1" x14ac:dyDescent="0.25">
      <c r="C407" s="1">
        <v>52</v>
      </c>
      <c r="D407" s="4">
        <v>42826</v>
      </c>
      <c r="E407" s="1" t="s">
        <v>12</v>
      </c>
      <c r="F407" s="1" t="str">
        <f>+'[4]Tabla N°3'!$C59</f>
        <v>CODINER</v>
      </c>
      <c r="G407" s="1" t="str">
        <f>+'[4]Tabla N°3'!G59</f>
        <v>BS4B</v>
      </c>
      <c r="H407" s="1" t="str">
        <f>+'[4]Tabla N°3'!D59</f>
        <v>Temuco 220</v>
      </c>
      <c r="I407" s="3">
        <f>+'[4]Tabla N°3'!$V59*1000</f>
        <v>138378.72292106095</v>
      </c>
      <c r="J407" s="3">
        <f>+'[4]Tabla N°3'!$U59*1000</f>
        <v>0</v>
      </c>
      <c r="K407" s="3">
        <f>+'[4]Tabla N°3'!$T59</f>
        <v>51.183</v>
      </c>
      <c r="L407" s="3">
        <f>+'[4]Tabla N°3'!$S59</f>
        <v>0</v>
      </c>
      <c r="M407" s="3">
        <f>+'[4]Tabla N°3'!$X59*1000</f>
        <v>7082638.1752686631</v>
      </c>
      <c r="N407" s="3">
        <f>+'[4]Tabla N°3'!$W59*1000</f>
        <v>0</v>
      </c>
      <c r="O407" s="3">
        <f>+'[4]Tabla N°3'!$Y59*1000</f>
        <v>10781.757662623113</v>
      </c>
    </row>
    <row r="408" spans="3:15" hidden="1" x14ac:dyDescent="0.25">
      <c r="C408" s="1">
        <v>53</v>
      </c>
      <c r="D408" s="4">
        <v>42826</v>
      </c>
      <c r="E408" s="1" t="s">
        <v>12</v>
      </c>
      <c r="F408" s="1" t="str">
        <f>+'[4]Tabla N°3'!$C60</f>
        <v>CODINER</v>
      </c>
      <c r="G408" s="1" t="str">
        <f>+'[4]Tabla N°3'!G60</f>
        <v>BS4C</v>
      </c>
      <c r="H408" s="1" t="str">
        <f>+'[4]Tabla N°3'!D60</f>
        <v>Charrua 220</v>
      </c>
      <c r="I408" s="3">
        <f>+'[4]Tabla N°3'!$V60*1000</f>
        <v>6198.4775677534417</v>
      </c>
      <c r="J408" s="3">
        <f>+'[4]Tabla N°3'!$U60*1000</f>
        <v>6.7081291295286274</v>
      </c>
      <c r="K408" s="3">
        <f>+'[4]Tabla N°3'!$T60</f>
        <v>49.769999999999996</v>
      </c>
      <c r="L408" s="3">
        <f>+'[4]Tabla N°3'!$S60</f>
        <v>5075.7340000000013</v>
      </c>
      <c r="M408" s="3">
        <f>+'[4]Tabla N°3'!$X60*1000</f>
        <v>308498.2285470888</v>
      </c>
      <c r="N408" s="3">
        <f>+'[4]Tabla N°3'!$W60*1000</f>
        <v>34048.679099138863</v>
      </c>
      <c r="O408" s="3">
        <f>+'[4]Tabla N°3'!$Y60*1000</f>
        <v>0</v>
      </c>
    </row>
    <row r="409" spans="3:15" hidden="1" x14ac:dyDescent="0.25">
      <c r="C409" s="1">
        <v>54</v>
      </c>
      <c r="D409" s="4">
        <v>42826</v>
      </c>
      <c r="E409" s="1" t="s">
        <v>12</v>
      </c>
      <c r="F409" s="1" t="str">
        <f>+'[4]Tabla N°3'!$C61</f>
        <v>CODINER</v>
      </c>
      <c r="G409" s="1" t="str">
        <f>+'[4]Tabla N°3'!G61</f>
        <v>BS4C</v>
      </c>
      <c r="H409" s="1" t="str">
        <f>+'[4]Tabla N°3'!D61</f>
        <v>Temuco 220</v>
      </c>
      <c r="I409" s="3">
        <f>+'[4]Tabla N°3'!$V61*1000</f>
        <v>50643.800935892265</v>
      </c>
      <c r="J409" s="3">
        <f>+'[4]Tabla N°3'!$U61*1000</f>
        <v>54.817033287850649</v>
      </c>
      <c r="K409" s="3">
        <f>+'[4]Tabla N°3'!$T61</f>
        <v>51.183</v>
      </c>
      <c r="L409" s="3">
        <f>+'[4]Tabla N°3'!$S61</f>
        <v>5185.1488099999997</v>
      </c>
      <c r="M409" s="3">
        <f>+'[4]Tabla N°3'!$X61*1000</f>
        <v>2592101.6633017738</v>
      </c>
      <c r="N409" s="3">
        <f>+'[4]Tabla N°3'!$W61*1000</f>
        <v>284234.47492022917</v>
      </c>
      <c r="O409" s="3">
        <f>+'[4]Tabla N°3'!$Y61*1000</f>
        <v>9645.8933335881702</v>
      </c>
    </row>
    <row r="410" spans="3:15" hidden="1" x14ac:dyDescent="0.25">
      <c r="C410" s="1">
        <v>55</v>
      </c>
      <c r="D410" s="4">
        <v>42826</v>
      </c>
      <c r="E410" s="1" t="s">
        <v>12</v>
      </c>
      <c r="F410" s="1" t="str">
        <f>+'[4]Tabla N°3'!$C62</f>
        <v>FRONTEL</v>
      </c>
      <c r="G410" s="1" t="str">
        <f>+'[4]Tabla N°3'!G62</f>
        <v>BS4A</v>
      </c>
      <c r="H410" s="1" t="str">
        <f>+'[4]Tabla N°3'!D62</f>
        <v>Charrua 220</v>
      </c>
      <c r="I410" s="3">
        <f>+'[4]Tabla N°3'!$V62*1000</f>
        <v>388990.70609401778</v>
      </c>
      <c r="J410" s="3">
        <f>+'[4]Tabla N°3'!$U62*1000</f>
        <v>0</v>
      </c>
      <c r="K410" s="3">
        <f>+'[4]Tabla N°3'!$T62</f>
        <v>49.769893640505359</v>
      </c>
      <c r="L410" s="3">
        <f>+'[4]Tabla N°3'!$S62</f>
        <v>0</v>
      </c>
      <c r="M410" s="3">
        <f>+'[4]Tabla N°3'!$X62*1000</f>
        <v>19360026.069444343</v>
      </c>
      <c r="N410" s="3">
        <f>+'[4]Tabla N°3'!$W62*1000</f>
        <v>0</v>
      </c>
      <c r="O410" s="3">
        <f>+'[4]Tabla N°3'!$Y62*1000</f>
        <v>14889.542486259859</v>
      </c>
    </row>
    <row r="411" spans="3:15" hidden="1" x14ac:dyDescent="0.25">
      <c r="C411" s="1">
        <v>56</v>
      </c>
      <c r="D411" s="4">
        <v>42826</v>
      </c>
      <c r="E411" s="1" t="s">
        <v>12</v>
      </c>
      <c r="F411" s="1" t="str">
        <f>+'[4]Tabla N°3'!$C63</f>
        <v>FRONTEL</v>
      </c>
      <c r="G411" s="1" t="str">
        <f>+'[4]Tabla N°3'!G63</f>
        <v>BS4A</v>
      </c>
      <c r="H411" s="1" t="str">
        <f>+'[4]Tabla N°3'!D63</f>
        <v>Temuco 220</v>
      </c>
      <c r="I411" s="3">
        <f>+'[4]Tabla N°3'!$V63*1000</f>
        <v>279066.22838359006</v>
      </c>
      <c r="J411" s="3">
        <f>+'[4]Tabla N°3'!$U63*1000</f>
        <v>0</v>
      </c>
      <c r="K411" s="3">
        <f>+'[4]Tabla N°3'!$T63</f>
        <v>51.183020325931643</v>
      </c>
      <c r="L411" s="3">
        <f>+'[4]Tabla N°3'!$S63</f>
        <v>0</v>
      </c>
      <c r="M411" s="3">
        <f>+'[4]Tabla N°3'!$X63*1000</f>
        <v>14283452.439638371</v>
      </c>
      <c r="N411" s="3">
        <f>+'[4]Tabla N°3'!$W63*1000</f>
        <v>0</v>
      </c>
      <c r="O411" s="3">
        <f>+'[4]Tabla N°3'!$Y63*1000</f>
        <v>4487.7458064652074</v>
      </c>
    </row>
    <row r="412" spans="3:15" hidden="1" x14ac:dyDescent="0.25">
      <c r="C412" s="1">
        <v>57</v>
      </c>
      <c r="D412" s="4">
        <v>42826</v>
      </c>
      <c r="E412" s="1" t="s">
        <v>12</v>
      </c>
      <c r="F412" s="1" t="str">
        <f>+'[4]Tabla N°3'!$C64</f>
        <v>FRONTEL</v>
      </c>
      <c r="G412" s="1" t="str">
        <f>+'[4]Tabla N°3'!G64</f>
        <v>BS4A</v>
      </c>
      <c r="H412" s="1" t="str">
        <f>+'[4]Tabla N°3'!D64</f>
        <v>Hualpen 220</v>
      </c>
      <c r="I412" s="3">
        <f>+'[4]Tabla N°3'!$V64*1000</f>
        <v>6090.1699754715282</v>
      </c>
      <c r="J412" s="3">
        <f>+'[4]Tabla N°3'!$U64*1000</f>
        <v>0</v>
      </c>
      <c r="K412" s="3">
        <f>+'[4]Tabla N°3'!$T64</f>
        <v>49.427317474341422</v>
      </c>
      <c r="L412" s="3">
        <f>+'[4]Tabla N°3'!$S64</f>
        <v>0</v>
      </c>
      <c r="M412" s="3">
        <f>+'[4]Tabla N°3'!$X64*1000</f>
        <v>301020.76485033333</v>
      </c>
      <c r="N412" s="3">
        <f>+'[4]Tabla N°3'!$W64*1000</f>
        <v>0</v>
      </c>
      <c r="O412" s="3">
        <f>+'[4]Tabla N°3'!$Y64*1000</f>
        <v>2.969829009131487</v>
      </c>
    </row>
    <row r="413" spans="3:15" hidden="1" x14ac:dyDescent="0.25">
      <c r="C413" s="1">
        <v>58</v>
      </c>
      <c r="D413" s="4">
        <v>42826</v>
      </c>
      <c r="E413" s="1" t="s">
        <v>12</v>
      </c>
      <c r="F413" s="1" t="str">
        <f>+'[4]Tabla N°3'!$C65</f>
        <v>FRONTEL</v>
      </c>
      <c r="G413" s="1" t="str">
        <f>+'[4]Tabla N°3'!G65</f>
        <v>BS4A</v>
      </c>
      <c r="H413" s="1" t="str">
        <f>+'[4]Tabla N°3'!D65</f>
        <v>Lagunillas 220</v>
      </c>
      <c r="I413" s="3">
        <f>+'[4]Tabla N°3'!$V65*1000</f>
        <v>169361.56795362991</v>
      </c>
      <c r="J413" s="3">
        <f>+'[4]Tabla N°3'!$U65*1000</f>
        <v>0</v>
      </c>
      <c r="K413" s="3">
        <f>+'[4]Tabla N°3'!$T65</f>
        <v>49.213207370488952</v>
      </c>
      <c r="L413" s="3">
        <f>+'[4]Tabla N°3'!$S65</f>
        <v>0</v>
      </c>
      <c r="M413" s="3">
        <f>+'[4]Tabla N°3'!$X65*1000</f>
        <v>8334825.9642931446</v>
      </c>
      <c r="N413" s="3">
        <f>+'[4]Tabla N°3'!$W65*1000</f>
        <v>0</v>
      </c>
      <c r="O413" s="3">
        <f>+'[4]Tabla N°3'!$Y65*1000</f>
        <v>108.82832198132662</v>
      </c>
    </row>
    <row r="414" spans="3:15" hidden="1" x14ac:dyDescent="0.25">
      <c r="C414" s="1">
        <v>59</v>
      </c>
      <c r="D414" s="4">
        <v>42826</v>
      </c>
      <c r="E414" s="1" t="s">
        <v>12</v>
      </c>
      <c r="F414" s="1" t="str">
        <f>+'[4]Tabla N°3'!$C66</f>
        <v>FRONTEL</v>
      </c>
      <c r="G414" s="1" t="str">
        <f>+'[4]Tabla N°3'!G66</f>
        <v>BS4B</v>
      </c>
      <c r="H414" s="1" t="str">
        <f>+'[4]Tabla N°3'!D66</f>
        <v>Charrua 220</v>
      </c>
      <c r="I414" s="3">
        <f>+'[4]Tabla N°3'!$V66*1000</f>
        <v>529753.65441308613</v>
      </c>
      <c r="J414" s="3">
        <f>+'[4]Tabla N°3'!$U66*1000</f>
        <v>0</v>
      </c>
      <c r="K414" s="3">
        <f>+'[4]Tabla N°3'!$T66</f>
        <v>49.769893640505366</v>
      </c>
      <c r="L414" s="3">
        <f>+'[4]Tabla N°3'!$S66</f>
        <v>0</v>
      </c>
      <c r="M414" s="3">
        <f>+'[4]Tabla N°3'!$X66*1000</f>
        <v>26365783.035808329</v>
      </c>
      <c r="N414" s="3">
        <f>+'[4]Tabla N°3'!$W66*1000</f>
        <v>0</v>
      </c>
      <c r="O414" s="3">
        <f>+'[4]Tabla N°3'!$Y66*1000</f>
        <v>20277.578412705359</v>
      </c>
    </row>
    <row r="415" spans="3:15" hidden="1" x14ac:dyDescent="0.25">
      <c r="C415" s="1">
        <v>60</v>
      </c>
      <c r="D415" s="4">
        <v>42826</v>
      </c>
      <c r="E415" s="1" t="s">
        <v>12</v>
      </c>
      <c r="F415" s="1" t="str">
        <f>+'[4]Tabla N°3'!$C67</f>
        <v>FRONTEL</v>
      </c>
      <c r="G415" s="1" t="str">
        <f>+'[4]Tabla N°3'!G67</f>
        <v>BS4B</v>
      </c>
      <c r="H415" s="1" t="str">
        <f>+'[4]Tabla N°3'!D67</f>
        <v>Temuco 220</v>
      </c>
      <c r="I415" s="3">
        <f>+'[4]Tabla N°3'!$V67*1000</f>
        <v>395684.9391028987</v>
      </c>
      <c r="J415" s="3">
        <f>+'[4]Tabla N°3'!$U67*1000</f>
        <v>0</v>
      </c>
      <c r="K415" s="3">
        <f>+'[4]Tabla N°3'!$T67</f>
        <v>51.183020325931636</v>
      </c>
      <c r="L415" s="3">
        <f>+'[4]Tabla N°3'!$S67</f>
        <v>0</v>
      </c>
      <c r="M415" s="3">
        <f>+'[4]Tabla N°3'!$X67*1000</f>
        <v>20252350.280768685</v>
      </c>
      <c r="N415" s="3">
        <f>+'[4]Tabla N°3'!$W67*1000</f>
        <v>0</v>
      </c>
      <c r="O415" s="3">
        <f>+'[4]Tabla N°3'!$Y67*1000</f>
        <v>6363.1254717774127</v>
      </c>
    </row>
    <row r="416" spans="3:15" hidden="1" x14ac:dyDescent="0.25">
      <c r="C416" s="1">
        <v>61</v>
      </c>
      <c r="D416" s="4">
        <v>42826</v>
      </c>
      <c r="E416" s="1" t="s">
        <v>12</v>
      </c>
      <c r="F416" s="1" t="str">
        <f>+'[4]Tabla N°3'!$C68</f>
        <v>FRONTEL</v>
      </c>
      <c r="G416" s="1" t="str">
        <f>+'[4]Tabla N°3'!G68</f>
        <v>BS4B</v>
      </c>
      <c r="H416" s="1" t="str">
        <f>+'[4]Tabla N°3'!D68</f>
        <v>Hualpen 220</v>
      </c>
      <c r="I416" s="3">
        <f>+'[4]Tabla N°3'!$V68*1000</f>
        <v>7860.8636255563306</v>
      </c>
      <c r="J416" s="3">
        <f>+'[4]Tabla N°3'!$U68*1000</f>
        <v>0</v>
      </c>
      <c r="K416" s="3">
        <f>+'[4]Tabla N°3'!$T68</f>
        <v>49.427317474341422</v>
      </c>
      <c r="L416" s="3">
        <f>+'[4]Tabla N°3'!$S68</f>
        <v>0</v>
      </c>
      <c r="M416" s="3">
        <f>+'[4]Tabla N°3'!$X68*1000</f>
        <v>388541.4020428753</v>
      </c>
      <c r="N416" s="3">
        <f>+'[4]Tabla N°3'!$W68*1000</f>
        <v>0</v>
      </c>
      <c r="O416" s="3">
        <f>+'[4]Tabla N°3'!$Y68*1000</f>
        <v>3.8332954459446267</v>
      </c>
    </row>
    <row r="417" spans="3:15" hidden="1" x14ac:dyDescent="0.25">
      <c r="C417" s="1">
        <v>62</v>
      </c>
      <c r="D417" s="4">
        <v>42826</v>
      </c>
      <c r="E417" s="1" t="s">
        <v>12</v>
      </c>
      <c r="F417" s="1" t="str">
        <f>+'[4]Tabla N°3'!$C69</f>
        <v>FRONTEL</v>
      </c>
      <c r="G417" s="1" t="str">
        <f>+'[4]Tabla N°3'!G69</f>
        <v>BS4B</v>
      </c>
      <c r="H417" s="1" t="str">
        <f>+'[4]Tabla N°3'!D69</f>
        <v>Lagunillas 220</v>
      </c>
      <c r="I417" s="3">
        <f>+'[4]Tabla N°3'!$V69*1000</f>
        <v>222653.4382279971</v>
      </c>
      <c r="J417" s="3">
        <f>+'[4]Tabla N°3'!$U69*1000</f>
        <v>0</v>
      </c>
      <c r="K417" s="3">
        <f>+'[4]Tabla N°3'!$T69</f>
        <v>49.213207370488938</v>
      </c>
      <c r="L417" s="3">
        <f>+'[4]Tabla N°3'!$S69</f>
        <v>0</v>
      </c>
      <c r="M417" s="3">
        <f>+'[4]Tabla N°3'!$X69*1000</f>
        <v>10957489.827266771</v>
      </c>
      <c r="N417" s="3">
        <f>+'[4]Tabla N°3'!$W69*1000</f>
        <v>0</v>
      </c>
      <c r="O417" s="3">
        <f>+'[4]Tabla N°3'!$Y69*1000</f>
        <v>143.07260117218669</v>
      </c>
    </row>
    <row r="418" spans="3:15" hidden="1" x14ac:dyDescent="0.25">
      <c r="C418" s="1">
        <v>63</v>
      </c>
      <c r="D418" s="4">
        <v>42826</v>
      </c>
      <c r="E418" s="1" t="s">
        <v>12</v>
      </c>
      <c r="F418" s="1" t="str">
        <f>+'[4]Tabla N°3'!$C70</f>
        <v>FRONTEL</v>
      </c>
      <c r="G418" s="1" t="str">
        <f>+'[4]Tabla N°3'!G70</f>
        <v>BS4C</v>
      </c>
      <c r="H418" s="1" t="str">
        <f>+'[4]Tabla N°3'!D70</f>
        <v>Charrua 220</v>
      </c>
      <c r="I418" s="3">
        <f>+'[4]Tabla N°3'!$V70*1000</f>
        <v>288493.89746276761</v>
      </c>
      <c r="J418" s="3">
        <f>+'[4]Tabla N°3'!$U70*1000</f>
        <v>2213.4282854927428</v>
      </c>
      <c r="K418" s="3">
        <f>+'[4]Tabla N°3'!$T70</f>
        <v>49.769893640505359</v>
      </c>
      <c r="L418" s="3">
        <f>+'[4]Tabla N°3'!$S70</f>
        <v>5075.7405571666386</v>
      </c>
      <c r="M418" s="3">
        <f>+'[4]Tabla N°3'!$X70*1000</f>
        <v>14358310.592656802</v>
      </c>
      <c r="N418" s="3">
        <f>+'[4]Tabla N°3'!$W70*1000</f>
        <v>11234787.719055332</v>
      </c>
      <c r="O418" s="3">
        <f>+'[4]Tabla N°3'!$Y70*1000</f>
        <v>11042.788621948092</v>
      </c>
    </row>
    <row r="419" spans="3:15" hidden="1" x14ac:dyDescent="0.25">
      <c r="C419" s="1">
        <v>64</v>
      </c>
      <c r="D419" s="4">
        <v>42826</v>
      </c>
      <c r="E419" s="1" t="s">
        <v>12</v>
      </c>
      <c r="F419" s="1" t="str">
        <f>+'[4]Tabla N°3'!$C71</f>
        <v>FRONTEL</v>
      </c>
      <c r="G419" s="1" t="str">
        <f>+'[4]Tabla N°3'!G71</f>
        <v>BS4C</v>
      </c>
      <c r="H419" s="1" t="str">
        <f>+'[4]Tabla N°3'!D71</f>
        <v>Temuco 220</v>
      </c>
      <c r="I419" s="3">
        <f>+'[4]Tabla N°3'!$V71*1000</f>
        <v>217098.36711936758</v>
      </c>
      <c r="J419" s="3">
        <f>+'[4]Tabla N°3'!$U71*1000</f>
        <v>1674.7012089575076</v>
      </c>
      <c r="K419" s="3">
        <f>+'[4]Tabla N°3'!$T71</f>
        <v>51.183020325931636</v>
      </c>
      <c r="L419" s="3">
        <f>+'[4]Tabla N°3'!$S71</f>
        <v>5185.1752835603183</v>
      </c>
      <c r="M419" s="3">
        <f>+'[4]Tabla N°3'!$X71*1000</f>
        <v>11111750.13699716</v>
      </c>
      <c r="N419" s="3">
        <f>+'[4]Tabla N°3'!$W71*1000</f>
        <v>8683619.3160350528</v>
      </c>
      <c r="O419" s="3">
        <f>+'[4]Tabla N°3'!$Y71*1000</f>
        <v>3491.2224681346529</v>
      </c>
    </row>
    <row r="420" spans="3:15" hidden="1" x14ac:dyDescent="0.25">
      <c r="C420" s="1">
        <v>65</v>
      </c>
      <c r="D420" s="4">
        <v>42826</v>
      </c>
      <c r="E420" s="1" t="s">
        <v>12</v>
      </c>
      <c r="F420" s="1" t="str">
        <f>+'[4]Tabla N°3'!$C72</f>
        <v>FRONTEL</v>
      </c>
      <c r="G420" s="1" t="str">
        <f>+'[4]Tabla N°3'!G72</f>
        <v>BS4C</v>
      </c>
      <c r="H420" s="1" t="str">
        <f>+'[4]Tabla N°3'!D72</f>
        <v>Hualpen 220</v>
      </c>
      <c r="I420" s="3">
        <f>+'[4]Tabla N°3'!$V72*1000</f>
        <v>4298.3535960118652</v>
      </c>
      <c r="J420" s="3">
        <f>+'[4]Tabla N°3'!$U72*1000</f>
        <v>32.559082037555477</v>
      </c>
      <c r="K420" s="3">
        <f>+'[4]Tabla N°3'!$T72</f>
        <v>49.427317474341422</v>
      </c>
      <c r="L420" s="3">
        <f>+'[4]Tabla N°3'!$S72</f>
        <v>5035.1256071648613</v>
      </c>
      <c r="M420" s="3">
        <f>+'[4]Tabla N°3'!$X72*1000</f>
        <v>212456.08780705556</v>
      </c>
      <c r="N420" s="3">
        <f>+'[4]Tabla N°3'!$W72*1000</f>
        <v>163939.06771307703</v>
      </c>
      <c r="O420" s="3">
        <f>+'[4]Tabla N°3'!$Y72*1000</f>
        <v>2.0960622203245367</v>
      </c>
    </row>
    <row r="421" spans="3:15" hidden="1" x14ac:dyDescent="0.25">
      <c r="C421" s="1">
        <v>66</v>
      </c>
      <c r="D421" s="4">
        <v>42826</v>
      </c>
      <c r="E421" s="1" t="s">
        <v>12</v>
      </c>
      <c r="F421" s="1" t="str">
        <f>+'[4]Tabla N°3'!$C73</f>
        <v>FRONTEL</v>
      </c>
      <c r="G421" s="1" t="str">
        <f>+'[4]Tabla N°3'!G73</f>
        <v>BS4C</v>
      </c>
      <c r="H421" s="1" t="str">
        <f>+'[4]Tabla N°3'!D73</f>
        <v>Lagunillas 220</v>
      </c>
      <c r="I421" s="3">
        <f>+'[4]Tabla N°3'!$V73*1000</f>
        <v>139382.80801336071</v>
      </c>
      <c r="J421" s="3">
        <f>+'[4]Tabla N°3'!$U73*1000</f>
        <v>1074.9438460862814</v>
      </c>
      <c r="K421" s="3">
        <f>+'[4]Tabla N°3'!$T73</f>
        <v>49.213207370488945</v>
      </c>
      <c r="L421" s="3">
        <f>+'[4]Tabla N°3'!$S73</f>
        <v>5049.7921168877238</v>
      </c>
      <c r="M421" s="3">
        <f>+'[4]Tabla N°3'!$X73*1000</f>
        <v>6859475.0346425688</v>
      </c>
      <c r="N421" s="3">
        <f>+'[4]Tabla N°3'!$W73*1000</f>
        <v>5428242.9600634752</v>
      </c>
      <c r="O421" s="3">
        <f>+'[4]Tabla N°3'!$Y73*1000</f>
        <v>89.564576499980035</v>
      </c>
    </row>
    <row r="422" spans="3:15" hidden="1" x14ac:dyDescent="0.25">
      <c r="C422" s="1">
        <v>67</v>
      </c>
      <c r="D422" s="4">
        <v>42826</v>
      </c>
      <c r="E422" s="1" t="s">
        <v>12</v>
      </c>
      <c r="F422" s="1" t="str">
        <f>+'[4]Tabla N°3'!$C74</f>
        <v>COOPELAN</v>
      </c>
      <c r="G422" s="1" t="str">
        <f>+'[4]Tabla N°3'!G74</f>
        <v>BS4A</v>
      </c>
      <c r="H422" s="1" t="str">
        <f>+'[4]Tabla N°3'!D74</f>
        <v>Charrua 220</v>
      </c>
      <c r="I422" s="3">
        <f>+'[4]Tabla N°3'!$V74*1000</f>
        <v>136979.36812</v>
      </c>
      <c r="J422" s="3">
        <f>+'[4]Tabla N°3'!$U74*1000</f>
        <v>0</v>
      </c>
      <c r="K422" s="3">
        <f>+'[4]Tabla N°3'!$T74</f>
        <v>49.77</v>
      </c>
      <c r="L422" s="3">
        <f>+'[4]Tabla N°3'!$S74</f>
        <v>0</v>
      </c>
      <c r="M422" s="3">
        <f>+'[4]Tabla N°3'!$X74*1000</f>
        <v>6817463.1513323998</v>
      </c>
      <c r="N422" s="3">
        <f>+'[4]Tabla N°3'!$W74*1000</f>
        <v>0</v>
      </c>
      <c r="O422" s="3">
        <f>+'[4]Tabla N°3'!$Y74*1000</f>
        <v>0</v>
      </c>
    </row>
    <row r="423" spans="3:15" hidden="1" x14ac:dyDescent="0.25">
      <c r="C423" s="1">
        <v>68</v>
      </c>
      <c r="D423" s="4">
        <v>42826</v>
      </c>
      <c r="E423" s="1" t="s">
        <v>12</v>
      </c>
      <c r="F423" s="1" t="str">
        <f>+'[4]Tabla N°3'!$C75</f>
        <v>COOPELAN</v>
      </c>
      <c r="G423" s="1" t="str">
        <f>+'[4]Tabla N°3'!G75</f>
        <v>BS4A</v>
      </c>
      <c r="H423" s="1" t="str">
        <f>+'[4]Tabla N°3'!D75</f>
        <v>Hualpen 220</v>
      </c>
      <c r="I423" s="3">
        <f>+'[4]Tabla N°3'!$V75*1000</f>
        <v>1329.9826700000001</v>
      </c>
      <c r="J423" s="3">
        <f>+'[4]Tabla N°3'!$U75*1000</f>
        <v>0</v>
      </c>
      <c r="K423" s="3">
        <f>+'[4]Tabla N°3'!$T75</f>
        <v>49.427999999999997</v>
      </c>
      <c r="L423" s="3">
        <f>+'[4]Tabla N°3'!$S75</f>
        <v>0</v>
      </c>
      <c r="M423" s="3">
        <f>+'[4]Tabla N°3'!$X75*1000</f>
        <v>65738.383412759998</v>
      </c>
      <c r="N423" s="3">
        <f>+'[4]Tabla N°3'!$W75*1000</f>
        <v>0</v>
      </c>
      <c r="O423" s="3">
        <f>+'[4]Tabla N°3'!$Y75*1000</f>
        <v>0</v>
      </c>
    </row>
    <row r="424" spans="3:15" hidden="1" x14ac:dyDescent="0.25">
      <c r="C424" s="1">
        <v>69</v>
      </c>
      <c r="D424" s="4">
        <v>42826</v>
      </c>
      <c r="E424" s="1" t="s">
        <v>12</v>
      </c>
      <c r="F424" s="1" t="str">
        <f>+'[4]Tabla N°3'!$C76</f>
        <v>COOPELAN</v>
      </c>
      <c r="G424" s="1" t="str">
        <f>+'[4]Tabla N°3'!G76</f>
        <v>BS4B</v>
      </c>
      <c r="H424" s="1" t="str">
        <f>+'[4]Tabla N°3'!D76</f>
        <v>Charrua 220</v>
      </c>
      <c r="I424" s="3">
        <f>+'[4]Tabla N°3'!$V76*1000</f>
        <v>187296.78481000001</v>
      </c>
      <c r="J424" s="3">
        <f>+'[4]Tabla N°3'!$U76*1000</f>
        <v>0</v>
      </c>
      <c r="K424" s="3">
        <f>+'[4]Tabla N°3'!$T76</f>
        <v>49.77</v>
      </c>
      <c r="L424" s="3">
        <f>+'[4]Tabla N°3'!$S76</f>
        <v>0</v>
      </c>
      <c r="M424" s="3">
        <f>+'[4]Tabla N°3'!$X76*1000</f>
        <v>9321760.979993701</v>
      </c>
      <c r="N424" s="3">
        <f>+'[4]Tabla N°3'!$W76*1000</f>
        <v>0</v>
      </c>
      <c r="O424" s="3">
        <f>+'[4]Tabla N°3'!$Y76*1000</f>
        <v>0</v>
      </c>
    </row>
    <row r="425" spans="3:15" hidden="1" x14ac:dyDescent="0.25">
      <c r="C425" s="1">
        <v>70</v>
      </c>
      <c r="D425" s="4">
        <v>42826</v>
      </c>
      <c r="E425" s="1" t="s">
        <v>12</v>
      </c>
      <c r="F425" s="1" t="str">
        <f>+'[4]Tabla N°3'!$C77</f>
        <v>COOPELAN</v>
      </c>
      <c r="G425" s="1" t="str">
        <f>+'[4]Tabla N°3'!G77</f>
        <v>BS4B</v>
      </c>
      <c r="H425" s="1" t="str">
        <f>+'[4]Tabla N°3'!D77</f>
        <v>Hualpen 220</v>
      </c>
      <c r="I425" s="3">
        <f>+'[4]Tabla N°3'!$V77*1000</f>
        <v>1807.4585099999999</v>
      </c>
      <c r="J425" s="3">
        <f>+'[4]Tabla N°3'!$U77*1000</f>
        <v>0</v>
      </c>
      <c r="K425" s="3">
        <f>+'[4]Tabla N°3'!$T77</f>
        <v>49.427999999999997</v>
      </c>
      <c r="L425" s="3">
        <f>+'[4]Tabla N°3'!$S77</f>
        <v>0</v>
      </c>
      <c r="M425" s="3">
        <f>+'[4]Tabla N°3'!$X77*1000</f>
        <v>89339.059232279993</v>
      </c>
      <c r="N425" s="3">
        <f>+'[4]Tabla N°3'!$W77*1000</f>
        <v>0</v>
      </c>
      <c r="O425" s="3">
        <f>+'[4]Tabla N°3'!$Y77*1000</f>
        <v>0</v>
      </c>
    </row>
    <row r="426" spans="3:15" hidden="1" x14ac:dyDescent="0.25">
      <c r="C426" s="1">
        <v>71</v>
      </c>
      <c r="D426" s="4">
        <v>42826</v>
      </c>
      <c r="E426" s="1" t="s">
        <v>12</v>
      </c>
      <c r="F426" s="1" t="str">
        <f>+'[4]Tabla N°3'!$C78</f>
        <v>COOPELAN</v>
      </c>
      <c r="G426" s="1" t="str">
        <f>+'[4]Tabla N°3'!G78</f>
        <v>BS4C</v>
      </c>
      <c r="H426" s="1" t="str">
        <f>+'[4]Tabla N°3'!D78</f>
        <v>Charrua 220</v>
      </c>
      <c r="I426" s="3">
        <f>+'[4]Tabla N°3'!$V78*1000</f>
        <v>102115.6315</v>
      </c>
      <c r="J426" s="3">
        <f>+'[4]Tabla N°3'!$U78*1000</f>
        <v>797.76304900596551</v>
      </c>
      <c r="K426" s="3">
        <f>+'[4]Tabla N°3'!$T78</f>
        <v>49.77</v>
      </c>
      <c r="L426" s="3">
        <f>+'[4]Tabla N°3'!$S78</f>
        <v>5075.7348000000002</v>
      </c>
      <c r="M426" s="3">
        <f>+'[4]Tabla N°3'!$X78*1000</f>
        <v>5082294.9797550011</v>
      </c>
      <c r="N426" s="3">
        <f>+'[4]Tabla N°3'!$W78*1000</f>
        <v>4049233.6699936846</v>
      </c>
      <c r="O426" s="3">
        <f>+'[4]Tabla N°3'!$Y78*1000</f>
        <v>0</v>
      </c>
    </row>
    <row r="427" spans="3:15" hidden="1" x14ac:dyDescent="0.25">
      <c r="C427" s="1">
        <v>72</v>
      </c>
      <c r="D427" s="4">
        <v>42826</v>
      </c>
      <c r="E427" s="1" t="s">
        <v>12</v>
      </c>
      <c r="F427" s="1" t="str">
        <f>+'[4]Tabla N°3'!$C79</f>
        <v>COOPELAN</v>
      </c>
      <c r="G427" s="1" t="str">
        <f>+'[4]Tabla N°3'!G79</f>
        <v>BS4C</v>
      </c>
      <c r="H427" s="1" t="str">
        <f>+'[4]Tabla N°3'!D79</f>
        <v>Hualpen 220</v>
      </c>
      <c r="I427" s="3">
        <f>+'[4]Tabla N°3'!$V79*1000</f>
        <v>918.96429999999998</v>
      </c>
      <c r="J427" s="3">
        <f>+'[4]Tabla N°3'!$U79*1000</f>
        <v>7.1792707064210122</v>
      </c>
      <c r="K427" s="3">
        <f>+'[4]Tabla N°3'!$T79</f>
        <v>49.427999999999997</v>
      </c>
      <c r="L427" s="3">
        <f>+'[4]Tabla N°3'!$S79</f>
        <v>5035.1028999999999</v>
      </c>
      <c r="M427" s="3">
        <f>+'[4]Tabla N°3'!$X79*1000</f>
        <v>45422.567420399995</v>
      </c>
      <c r="N427" s="3">
        <f>+'[4]Tabla N°3'!$W79*1000</f>
        <v>36148.366753785485</v>
      </c>
      <c r="O427" s="3">
        <f>+'[4]Tabla N°3'!$Y79*1000</f>
        <v>0</v>
      </c>
    </row>
    <row r="428" spans="3:15" hidden="1" x14ac:dyDescent="0.25">
      <c r="C428" s="1">
        <v>73</v>
      </c>
      <c r="D428" s="4">
        <v>42826</v>
      </c>
      <c r="E428" s="1" t="s">
        <v>12</v>
      </c>
      <c r="F428" s="1" t="str">
        <f>+'[4]Tabla N°3'!$C80</f>
        <v>Luzlinares</v>
      </c>
      <c r="G428" s="1" t="str">
        <f>+'[4]Tabla N°3'!G80</f>
        <v>BS4A</v>
      </c>
      <c r="H428" s="1" t="str">
        <f>+'[4]Tabla N°3'!D80</f>
        <v>Ancoa 220</v>
      </c>
      <c r="I428" s="3">
        <f>+'[4]Tabla N°3'!$V80*1000</f>
        <v>72203.780767656921</v>
      </c>
      <c r="J428" s="3">
        <f>+'[4]Tabla N°3'!$U80*1000</f>
        <v>0</v>
      </c>
      <c r="K428" s="3">
        <f>+'[4]Tabla N°3'!$T80</f>
        <v>52.773000000000003</v>
      </c>
      <c r="L428" s="3">
        <f>+'[4]Tabla N°3'!$S80</f>
        <v>0</v>
      </c>
      <c r="M428" s="3">
        <f>+'[4]Tabla N°3'!$X80*1000</f>
        <v>3810410.1224515587</v>
      </c>
      <c r="N428" s="3">
        <f>+'[4]Tabla N°3'!$W80*1000</f>
        <v>0</v>
      </c>
      <c r="O428" s="3">
        <f>+'[4]Tabla N°3'!$Y80*1000</f>
        <v>0</v>
      </c>
    </row>
    <row r="429" spans="3:15" hidden="1" x14ac:dyDescent="0.25">
      <c r="C429" s="1">
        <v>74</v>
      </c>
      <c r="D429" s="4">
        <v>42826</v>
      </c>
      <c r="E429" s="1" t="s">
        <v>12</v>
      </c>
      <c r="F429" s="1" t="str">
        <f>+'[4]Tabla N°3'!$C81</f>
        <v>Luzlinares</v>
      </c>
      <c r="G429" s="1" t="str">
        <f>+'[4]Tabla N°3'!G81</f>
        <v>BS4A</v>
      </c>
      <c r="H429" s="1" t="str">
        <f>+'[4]Tabla N°3'!D81</f>
        <v>Charrua 220</v>
      </c>
      <c r="I429" s="3">
        <f>+'[4]Tabla N°3'!$V81*1000</f>
        <v>56667.153887436049</v>
      </c>
      <c r="J429" s="3">
        <f>+'[4]Tabla N°3'!$U81*1000</f>
        <v>0</v>
      </c>
      <c r="K429" s="3">
        <f>+'[4]Tabla N°3'!$T81</f>
        <v>49.769999999999996</v>
      </c>
      <c r="L429" s="3">
        <f>+'[4]Tabla N°3'!$S81</f>
        <v>0</v>
      </c>
      <c r="M429" s="3">
        <f>+'[4]Tabla N°3'!$X81*1000</f>
        <v>2820324.2489776923</v>
      </c>
      <c r="N429" s="3">
        <f>+'[4]Tabla N°3'!$W81*1000</f>
        <v>0</v>
      </c>
      <c r="O429" s="3">
        <f>+'[4]Tabla N°3'!$Y81*1000</f>
        <v>0</v>
      </c>
    </row>
    <row r="430" spans="3:15" hidden="1" x14ac:dyDescent="0.25">
      <c r="C430" s="1">
        <v>75</v>
      </c>
      <c r="D430" s="4">
        <v>42826</v>
      </c>
      <c r="E430" s="1" t="s">
        <v>12</v>
      </c>
      <c r="F430" s="1" t="str">
        <f>+'[4]Tabla N°3'!$C82</f>
        <v>Luzlinares</v>
      </c>
      <c r="G430" s="1" t="str">
        <f>+'[4]Tabla N°3'!G82</f>
        <v>BS4A</v>
      </c>
      <c r="H430" s="1" t="str">
        <f>+'[4]Tabla N°3'!D82</f>
        <v>Itahue 220</v>
      </c>
      <c r="I430" s="3">
        <f>+'[4]Tabla N°3'!$V82*1000</f>
        <v>26522.43409589204</v>
      </c>
      <c r="J430" s="3">
        <f>+'[4]Tabla N°3'!$U82*1000</f>
        <v>0</v>
      </c>
      <c r="K430" s="3">
        <f>+'[4]Tabla N°3'!$T82</f>
        <v>53.387999999999991</v>
      </c>
      <c r="L430" s="3">
        <f>+'[4]Tabla N°3'!$S82</f>
        <v>0</v>
      </c>
      <c r="M430" s="3">
        <f>+'[4]Tabla N°3'!$X82*1000</f>
        <v>1415979.7115114841</v>
      </c>
      <c r="N430" s="3">
        <f>+'[4]Tabla N°3'!$W82*1000</f>
        <v>0</v>
      </c>
      <c r="O430" s="3">
        <f>+'[4]Tabla N°3'!$Y82*1000</f>
        <v>1587.5723608187398</v>
      </c>
    </row>
    <row r="431" spans="3:15" hidden="1" x14ac:dyDescent="0.25">
      <c r="C431" s="1">
        <v>76</v>
      </c>
      <c r="D431" s="4">
        <v>42826</v>
      </c>
      <c r="E431" s="1" t="s">
        <v>12</v>
      </c>
      <c r="F431" s="1" t="str">
        <f>+'[4]Tabla N°3'!$C83</f>
        <v>Luzlinares</v>
      </c>
      <c r="G431" s="1" t="str">
        <f>+'[4]Tabla N°3'!G83</f>
        <v>BS4B</v>
      </c>
      <c r="H431" s="1" t="str">
        <f>+'[4]Tabla N°3'!D83</f>
        <v>Ancoa 220</v>
      </c>
      <c r="I431" s="3">
        <f>+'[4]Tabla N°3'!$V83*1000</f>
        <v>102465.85437666063</v>
      </c>
      <c r="J431" s="3">
        <f>+'[4]Tabla N°3'!$U83*1000</f>
        <v>0</v>
      </c>
      <c r="K431" s="3">
        <f>+'[4]Tabla N°3'!$T83</f>
        <v>52.773000000000003</v>
      </c>
      <c r="L431" s="3">
        <f>+'[4]Tabla N°3'!$S83</f>
        <v>0</v>
      </c>
      <c r="M431" s="3">
        <f>+'[4]Tabla N°3'!$X83*1000</f>
        <v>5407430.533019512</v>
      </c>
      <c r="N431" s="3">
        <f>+'[4]Tabla N°3'!$W83*1000</f>
        <v>0</v>
      </c>
      <c r="O431" s="3">
        <f>+'[4]Tabla N°3'!$Y83*1000</f>
        <v>0</v>
      </c>
    </row>
    <row r="432" spans="3:15" hidden="1" x14ac:dyDescent="0.25">
      <c r="C432" s="1">
        <v>77</v>
      </c>
      <c r="D432" s="4">
        <v>42826</v>
      </c>
      <c r="E432" s="1" t="s">
        <v>12</v>
      </c>
      <c r="F432" s="1" t="str">
        <f>+'[4]Tabla N°3'!$C84</f>
        <v>Luzlinares</v>
      </c>
      <c r="G432" s="1" t="str">
        <f>+'[4]Tabla N°3'!G84</f>
        <v>BS4B</v>
      </c>
      <c r="H432" s="1" t="str">
        <f>+'[4]Tabla N°3'!D84</f>
        <v>Charrua 220</v>
      </c>
      <c r="I432" s="3">
        <f>+'[4]Tabla N°3'!$V84*1000</f>
        <v>81157.578559212096</v>
      </c>
      <c r="J432" s="3">
        <f>+'[4]Tabla N°3'!$U84*1000</f>
        <v>0</v>
      </c>
      <c r="K432" s="3">
        <f>+'[4]Tabla N°3'!$T84</f>
        <v>49.77</v>
      </c>
      <c r="L432" s="3">
        <f>+'[4]Tabla N°3'!$S84</f>
        <v>0</v>
      </c>
      <c r="M432" s="3">
        <f>+'[4]Tabla N°3'!$X84*1000</f>
        <v>4039212.6848919862</v>
      </c>
      <c r="N432" s="3">
        <f>+'[4]Tabla N°3'!$W84*1000</f>
        <v>0</v>
      </c>
      <c r="O432" s="3">
        <f>+'[4]Tabla N°3'!$Y84*1000</f>
        <v>0</v>
      </c>
    </row>
    <row r="433" spans="3:15" hidden="1" x14ac:dyDescent="0.25">
      <c r="C433" s="1">
        <v>78</v>
      </c>
      <c r="D433" s="4">
        <v>42826</v>
      </c>
      <c r="E433" s="1" t="s">
        <v>12</v>
      </c>
      <c r="F433" s="1" t="str">
        <f>+'[4]Tabla N°3'!$C85</f>
        <v>Luzlinares</v>
      </c>
      <c r="G433" s="1" t="str">
        <f>+'[4]Tabla N°3'!G85</f>
        <v>BS4B</v>
      </c>
      <c r="H433" s="1" t="str">
        <f>+'[4]Tabla N°3'!D85</f>
        <v>Itahue 220</v>
      </c>
      <c r="I433" s="3">
        <f>+'[4]Tabla N°3'!$V85*1000</f>
        <v>37259.269044035427</v>
      </c>
      <c r="J433" s="3">
        <f>+'[4]Tabla N°3'!$U85*1000</f>
        <v>0</v>
      </c>
      <c r="K433" s="3">
        <f>+'[4]Tabla N°3'!$T85</f>
        <v>53.387999999999998</v>
      </c>
      <c r="L433" s="3">
        <f>+'[4]Tabla N°3'!$S85</f>
        <v>0</v>
      </c>
      <c r="M433" s="3">
        <f>+'[4]Tabla N°3'!$X85*1000</f>
        <v>1989197.8557229633</v>
      </c>
      <c r="N433" s="3">
        <f>+'[4]Tabla N°3'!$W85*1000</f>
        <v>0</v>
      </c>
      <c r="O433" s="3">
        <f>+'[4]Tabla N°3'!$Y85*1000</f>
        <v>2360.4032925999932</v>
      </c>
    </row>
    <row r="434" spans="3:15" hidden="1" x14ac:dyDescent="0.25">
      <c r="C434" s="1">
        <v>79</v>
      </c>
      <c r="D434" s="4">
        <v>42826</v>
      </c>
      <c r="E434" s="1" t="s">
        <v>12</v>
      </c>
      <c r="F434" s="1" t="str">
        <f>+'[4]Tabla N°3'!$C86</f>
        <v>Luzlinares</v>
      </c>
      <c r="G434" s="1" t="str">
        <f>+'[4]Tabla N°3'!G86</f>
        <v>BS4C</v>
      </c>
      <c r="H434" s="1" t="str">
        <f>+'[4]Tabla N°3'!D86</f>
        <v>Ancoa 220</v>
      </c>
      <c r="I434" s="3">
        <f>+'[4]Tabla N°3'!$V86*1000</f>
        <v>33231.679253416107</v>
      </c>
      <c r="J434" s="3">
        <f>+'[4]Tabla N°3'!$U86*1000</f>
        <v>42.725605101109529</v>
      </c>
      <c r="K434" s="3">
        <f>+'[4]Tabla N°3'!$T86</f>
        <v>52.773000000000003</v>
      </c>
      <c r="L434" s="3">
        <f>+'[4]Tabla N°3'!$S86</f>
        <v>5506.69</v>
      </c>
      <c r="M434" s="3">
        <f>+'[4]Tabla N°3'!$X86*1000</f>
        <v>1753735.4092405282</v>
      </c>
      <c r="N434" s="3">
        <f>+'[4]Tabla N°3'!$W86*1000</f>
        <v>235276.66235422881</v>
      </c>
      <c r="O434" s="3">
        <f>+'[4]Tabla N°3'!$Y86*1000</f>
        <v>0</v>
      </c>
    </row>
    <row r="435" spans="3:15" hidden="1" x14ac:dyDescent="0.25">
      <c r="C435" s="1">
        <v>80</v>
      </c>
      <c r="D435" s="4">
        <v>42826</v>
      </c>
      <c r="E435" s="1" t="s">
        <v>12</v>
      </c>
      <c r="F435" s="1" t="str">
        <f>+'[4]Tabla N°3'!$C87</f>
        <v>Luzlinares</v>
      </c>
      <c r="G435" s="1" t="str">
        <f>+'[4]Tabla N°3'!G87</f>
        <v>BS4C</v>
      </c>
      <c r="H435" s="1" t="str">
        <f>+'[4]Tabla N°3'!D87</f>
        <v>Charrua 220</v>
      </c>
      <c r="I435" s="3">
        <f>+'[4]Tabla N°3'!$V87*1000</f>
        <v>27666.876840343863</v>
      </c>
      <c r="J435" s="3">
        <f>+'[4]Tabla N°3'!$U87*1000</f>
        <v>35.570999745372497</v>
      </c>
      <c r="K435" s="3">
        <f>+'[4]Tabla N°3'!$T87</f>
        <v>49.769999999999996</v>
      </c>
      <c r="L435" s="3">
        <f>+'[4]Tabla N°3'!$S87</f>
        <v>5075.7299999999996</v>
      </c>
      <c r="M435" s="3">
        <f>+'[4]Tabla N°3'!$X87*1000</f>
        <v>1376980.4603439141</v>
      </c>
      <c r="N435" s="3">
        <f>+'[4]Tabla N°3'!$W87*1000</f>
        <v>180548.79053757954</v>
      </c>
      <c r="O435" s="3">
        <f>+'[4]Tabla N°3'!$Y87*1000</f>
        <v>0</v>
      </c>
    </row>
    <row r="436" spans="3:15" hidden="1" x14ac:dyDescent="0.25">
      <c r="C436" s="1">
        <v>81</v>
      </c>
      <c r="D436" s="4">
        <v>42826</v>
      </c>
      <c r="E436" s="1" t="s">
        <v>12</v>
      </c>
      <c r="F436" s="1" t="str">
        <f>+'[4]Tabla N°3'!$C88</f>
        <v>Luzlinares</v>
      </c>
      <c r="G436" s="1" t="str">
        <f>+'[4]Tabla N°3'!G88</f>
        <v>BS4C</v>
      </c>
      <c r="H436" s="1" t="str">
        <f>+'[4]Tabla N°3'!D88</f>
        <v>Itahue 220</v>
      </c>
      <c r="I436" s="3">
        <f>+'[4]Tabla N°3'!$V88*1000</f>
        <v>11434.90839103599</v>
      </c>
      <c r="J436" s="3">
        <f>+'[4]Tabla N°3'!$U88*1000</f>
        <v>14.70173615233557</v>
      </c>
      <c r="K436" s="3">
        <f>+'[4]Tabla N°3'!$T88</f>
        <v>53.387999999999998</v>
      </c>
      <c r="L436" s="3">
        <f>+'[4]Tabla N°3'!$S88</f>
        <v>5560.86</v>
      </c>
      <c r="M436" s="3">
        <f>+'[4]Tabla N°3'!$X88*1000</f>
        <v>610486.8891806294</v>
      </c>
      <c r="N436" s="3">
        <f>+'[4]Tabla N°3'!$W88*1000</f>
        <v>81754.296500076773</v>
      </c>
      <c r="O436" s="3">
        <f>+'[4]Tabla N°3'!$Y88*1000</f>
        <v>1201.9945187345932</v>
      </c>
    </row>
    <row r="437" spans="3:15" hidden="1" x14ac:dyDescent="0.25">
      <c r="C437" s="1">
        <v>82</v>
      </c>
      <c r="D437" s="4">
        <v>42826</v>
      </c>
      <c r="E437" s="1" t="s">
        <v>12</v>
      </c>
      <c r="F437" s="1" t="str">
        <f>+'[4]Tabla N°3'!$C89</f>
        <v>Luzparral</v>
      </c>
      <c r="G437" s="1" t="str">
        <f>+'[4]Tabla N°3'!G89</f>
        <v>BS4A</v>
      </c>
      <c r="H437" s="1" t="str">
        <f>+'[4]Tabla N°3'!D89</f>
        <v>Ancoa 220</v>
      </c>
      <c r="I437" s="3">
        <f>+'[4]Tabla N°3'!$V89*1000</f>
        <v>4650.9751764439261</v>
      </c>
      <c r="J437" s="3">
        <f>+'[4]Tabla N°3'!$U89*1000</f>
        <v>0</v>
      </c>
      <c r="K437" s="3">
        <f>+'[4]Tabla N°3'!$T89</f>
        <v>52.773000000000003</v>
      </c>
      <c r="L437" s="3">
        <f>+'[4]Tabla N°3'!$S89</f>
        <v>0</v>
      </c>
      <c r="M437" s="3">
        <f>+'[4]Tabla N°3'!$X89*1000</f>
        <v>245445.91298647533</v>
      </c>
      <c r="N437" s="3">
        <f>+'[4]Tabla N°3'!$W89*1000</f>
        <v>0</v>
      </c>
      <c r="O437" s="3">
        <f>+'[4]Tabla N°3'!$Y89*1000</f>
        <v>0</v>
      </c>
    </row>
    <row r="438" spans="3:15" hidden="1" x14ac:dyDescent="0.25">
      <c r="C438" s="1">
        <v>83</v>
      </c>
      <c r="D438" s="4">
        <v>42826</v>
      </c>
      <c r="E438" s="1" t="s">
        <v>12</v>
      </c>
      <c r="F438" s="1" t="str">
        <f>+'[4]Tabla N°3'!$C90</f>
        <v>Luzparral</v>
      </c>
      <c r="G438" s="1" t="str">
        <f>+'[4]Tabla N°3'!G90</f>
        <v>BS4A</v>
      </c>
      <c r="H438" s="1" t="str">
        <f>+'[4]Tabla N°3'!D90</f>
        <v>Charrua 220</v>
      </c>
      <c r="I438" s="3">
        <f>+'[4]Tabla N°3'!$V90*1000</f>
        <v>10620.1077660062</v>
      </c>
      <c r="J438" s="3">
        <f>+'[4]Tabla N°3'!$U90*1000</f>
        <v>0</v>
      </c>
      <c r="K438" s="3">
        <f>+'[4]Tabla N°3'!$T90</f>
        <v>49.77</v>
      </c>
      <c r="L438" s="3">
        <f>+'[4]Tabla N°3'!$S90</f>
        <v>0</v>
      </c>
      <c r="M438" s="3">
        <f>+'[4]Tabla N°3'!$X90*1000</f>
        <v>528562.76351412863</v>
      </c>
      <c r="N438" s="3">
        <f>+'[4]Tabla N°3'!$W90*1000</f>
        <v>0</v>
      </c>
      <c r="O438" s="3">
        <f>+'[4]Tabla N°3'!$Y90*1000</f>
        <v>0</v>
      </c>
    </row>
    <row r="439" spans="3:15" hidden="1" x14ac:dyDescent="0.25">
      <c r="C439" s="1">
        <v>84</v>
      </c>
      <c r="D439" s="4">
        <v>42826</v>
      </c>
      <c r="E439" s="1" t="s">
        <v>12</v>
      </c>
      <c r="F439" s="1" t="str">
        <f>+'[4]Tabla N°3'!$C91</f>
        <v>Luzparral</v>
      </c>
      <c r="G439" s="1" t="str">
        <f>+'[4]Tabla N°3'!G91</f>
        <v>BS4A</v>
      </c>
      <c r="H439" s="1" t="str">
        <f>+'[4]Tabla N°3'!D91</f>
        <v>Itahue 220</v>
      </c>
      <c r="I439" s="3">
        <f>+'[4]Tabla N°3'!$V91*1000</f>
        <v>3312.168774832779</v>
      </c>
      <c r="J439" s="3">
        <f>+'[4]Tabla N°3'!$U91*1000</f>
        <v>0</v>
      </c>
      <c r="K439" s="3">
        <f>+'[4]Tabla N°3'!$T91</f>
        <v>53.388000000000005</v>
      </c>
      <c r="L439" s="3">
        <f>+'[4]Tabla N°3'!$S91</f>
        <v>0</v>
      </c>
      <c r="M439" s="3">
        <f>+'[4]Tabla N°3'!$X91*1000</f>
        <v>176830.0665507724</v>
      </c>
      <c r="N439" s="3">
        <f>+'[4]Tabla N°3'!$W91*1000</f>
        <v>0</v>
      </c>
      <c r="O439" s="3">
        <f>+'[4]Tabla N°3'!$Y91*1000</f>
        <v>9.5445047446233175</v>
      </c>
    </row>
    <row r="440" spans="3:15" hidden="1" x14ac:dyDescent="0.25">
      <c r="C440" s="1">
        <v>85</v>
      </c>
      <c r="D440" s="4">
        <v>42826</v>
      </c>
      <c r="E440" s="1" t="s">
        <v>12</v>
      </c>
      <c r="F440" s="1" t="str">
        <f>+'[4]Tabla N°3'!$C92</f>
        <v>Luzparral</v>
      </c>
      <c r="G440" s="1" t="str">
        <f>+'[4]Tabla N°3'!G92</f>
        <v>BS4B</v>
      </c>
      <c r="H440" s="1" t="str">
        <f>+'[4]Tabla N°3'!D92</f>
        <v>Ancoa 220</v>
      </c>
      <c r="I440" s="3">
        <f>+'[4]Tabla N°3'!$V92*1000</f>
        <v>7331.7823165378122</v>
      </c>
      <c r="J440" s="3">
        <f>+'[4]Tabla N°3'!$U92*1000</f>
        <v>0</v>
      </c>
      <c r="K440" s="3">
        <f>+'[4]Tabla N°3'!$T92</f>
        <v>52.772999999999996</v>
      </c>
      <c r="L440" s="3">
        <f>+'[4]Tabla N°3'!$S92</f>
        <v>0</v>
      </c>
      <c r="M440" s="3">
        <f>+'[4]Tabla N°3'!$X92*1000</f>
        <v>386920.14819064998</v>
      </c>
      <c r="N440" s="3">
        <f>+'[4]Tabla N°3'!$W92*1000</f>
        <v>0</v>
      </c>
      <c r="O440" s="3">
        <f>+'[4]Tabla N°3'!$Y92*1000</f>
        <v>0</v>
      </c>
    </row>
    <row r="441" spans="3:15" hidden="1" x14ac:dyDescent="0.25">
      <c r="C441" s="1">
        <v>86</v>
      </c>
      <c r="D441" s="4">
        <v>42826</v>
      </c>
      <c r="E441" s="1" t="s">
        <v>12</v>
      </c>
      <c r="F441" s="1" t="str">
        <f>+'[4]Tabla N°3'!$C93</f>
        <v>Luzparral</v>
      </c>
      <c r="G441" s="1" t="str">
        <f>+'[4]Tabla N°3'!G93</f>
        <v>BS4B</v>
      </c>
      <c r="H441" s="1" t="str">
        <f>+'[4]Tabla N°3'!D93</f>
        <v>Charrua 220</v>
      </c>
      <c r="I441" s="3">
        <f>+'[4]Tabla N°3'!$V93*1000</f>
        <v>16328.481222054059</v>
      </c>
      <c r="J441" s="3">
        <f>+'[4]Tabla N°3'!$U93*1000</f>
        <v>0</v>
      </c>
      <c r="K441" s="3">
        <f>+'[4]Tabla N°3'!$T93</f>
        <v>49.769999999999996</v>
      </c>
      <c r="L441" s="3">
        <f>+'[4]Tabla N°3'!$S93</f>
        <v>0</v>
      </c>
      <c r="M441" s="3">
        <f>+'[4]Tabla N°3'!$X93*1000</f>
        <v>812668.51042163046</v>
      </c>
      <c r="N441" s="3">
        <f>+'[4]Tabla N°3'!$W93*1000</f>
        <v>0</v>
      </c>
      <c r="O441" s="3">
        <f>+'[4]Tabla N°3'!$Y93*1000</f>
        <v>0</v>
      </c>
    </row>
    <row r="442" spans="3:15" hidden="1" x14ac:dyDescent="0.25">
      <c r="C442" s="1">
        <v>87</v>
      </c>
      <c r="D442" s="4">
        <v>42826</v>
      </c>
      <c r="E442" s="1" t="s">
        <v>12</v>
      </c>
      <c r="F442" s="1" t="str">
        <f>+'[4]Tabla N°3'!$C94</f>
        <v>Luzparral</v>
      </c>
      <c r="G442" s="1" t="str">
        <f>+'[4]Tabla N°3'!G94</f>
        <v>BS4B</v>
      </c>
      <c r="H442" s="1" t="str">
        <f>+'[4]Tabla N°3'!D94</f>
        <v>Itahue 220</v>
      </c>
      <c r="I442" s="3">
        <f>+'[4]Tabla N°3'!$V94*1000</f>
        <v>4923.7130027721441</v>
      </c>
      <c r="J442" s="3">
        <f>+'[4]Tabla N°3'!$U94*1000</f>
        <v>0</v>
      </c>
      <c r="K442" s="3">
        <f>+'[4]Tabla N°3'!$T94</f>
        <v>53.387999999999998</v>
      </c>
      <c r="L442" s="3">
        <f>+'[4]Tabla N°3'!$S94</f>
        <v>0</v>
      </c>
      <c r="M442" s="3">
        <f>+'[4]Tabla N°3'!$X94*1000</f>
        <v>262867.18979199923</v>
      </c>
      <c r="N442" s="3">
        <f>+'[4]Tabla N°3'!$W94*1000</f>
        <v>0</v>
      </c>
      <c r="O442" s="3">
        <f>+'[4]Tabla N°3'!$Y94*1000</f>
        <v>14.205799589953719</v>
      </c>
    </row>
    <row r="443" spans="3:15" hidden="1" x14ac:dyDescent="0.25">
      <c r="C443" s="1">
        <v>88</v>
      </c>
      <c r="D443" s="4">
        <v>42826</v>
      </c>
      <c r="E443" s="1" t="s">
        <v>12</v>
      </c>
      <c r="F443" s="1" t="str">
        <f>+'[4]Tabla N°3'!$C95</f>
        <v>Luzparral</v>
      </c>
      <c r="G443" s="1" t="str">
        <f>+'[4]Tabla N°3'!G95</f>
        <v>BS4C</v>
      </c>
      <c r="H443" s="1" t="str">
        <f>+'[4]Tabla N°3'!D95</f>
        <v>Ancoa 220</v>
      </c>
      <c r="I443" s="3">
        <f>+'[4]Tabla N°3'!$V95*1000</f>
        <v>2355.1961463272405</v>
      </c>
      <c r="J443" s="3">
        <f>+'[4]Tabla N°3'!$U95*1000</f>
        <v>2.7197609944237784</v>
      </c>
      <c r="K443" s="3">
        <f>+'[4]Tabla N°3'!$T95</f>
        <v>52.77300000000001</v>
      </c>
      <c r="L443" s="3">
        <f>+'[4]Tabla N°3'!$S95</f>
        <v>5506.69</v>
      </c>
      <c r="M443" s="3">
        <f>+'[4]Tabla N°3'!$X95*1000</f>
        <v>124290.76623012747</v>
      </c>
      <c r="N443" s="3">
        <f>+'[4]Tabla N°3'!$W95*1000</f>
        <v>14976.880670383474</v>
      </c>
      <c r="O443" s="3">
        <f>+'[4]Tabla N°3'!$Y95*1000</f>
        <v>0</v>
      </c>
    </row>
    <row r="444" spans="3:15" hidden="1" x14ac:dyDescent="0.25">
      <c r="C444" s="1">
        <v>89</v>
      </c>
      <c r="D444" s="4">
        <v>42826</v>
      </c>
      <c r="E444" s="1" t="s">
        <v>12</v>
      </c>
      <c r="F444" s="1" t="str">
        <f>+'[4]Tabla N°3'!$C96</f>
        <v>Luzparral</v>
      </c>
      <c r="G444" s="1" t="str">
        <f>+'[4]Tabla N°3'!G96</f>
        <v>BS4C</v>
      </c>
      <c r="H444" s="1" t="str">
        <f>+'[4]Tabla N°3'!D96</f>
        <v>Charrua 220</v>
      </c>
      <c r="I444" s="3">
        <f>+'[4]Tabla N°3'!$V96*1000</f>
        <v>5468.9381117539951</v>
      </c>
      <c r="J444" s="3">
        <f>+'[4]Tabla N°3'!$U96*1000</f>
        <v>6.3154844153687186</v>
      </c>
      <c r="K444" s="3">
        <f>+'[4]Tabla N°3'!$T96</f>
        <v>49.77000000000001</v>
      </c>
      <c r="L444" s="3">
        <f>+'[4]Tabla N°3'!$S96</f>
        <v>5075.7299999999996</v>
      </c>
      <c r="M444" s="3">
        <f>+'[4]Tabla N°3'!$X96*1000</f>
        <v>272189.04982199636</v>
      </c>
      <c r="N444" s="3">
        <f>+'[4]Tabla N°3'!$W96*1000</f>
        <v>32055.69371161946</v>
      </c>
      <c r="O444" s="3">
        <f>+'[4]Tabla N°3'!$Y96*1000</f>
        <v>0</v>
      </c>
    </row>
    <row r="445" spans="3:15" hidden="1" x14ac:dyDescent="0.25">
      <c r="C445" s="1">
        <v>90</v>
      </c>
      <c r="D445" s="4">
        <v>42826</v>
      </c>
      <c r="E445" s="1" t="s">
        <v>12</v>
      </c>
      <c r="F445" s="1" t="str">
        <f>+'[4]Tabla N°3'!$C97</f>
        <v>Luzparral</v>
      </c>
      <c r="G445" s="1" t="str">
        <f>+'[4]Tabla N°3'!G97</f>
        <v>BS4C</v>
      </c>
      <c r="H445" s="1" t="str">
        <f>+'[4]Tabla N°3'!D97</f>
        <v>Itahue 220</v>
      </c>
      <c r="I445" s="3">
        <f>+'[4]Tabla N°3'!$V97*1000</f>
        <v>1782.5875513017136</v>
      </c>
      <c r="J445" s="3">
        <f>+'[4]Tabla N°3'!$U97*1000</f>
        <v>2.0585173335716584</v>
      </c>
      <c r="K445" s="3">
        <f>+'[4]Tabla N°3'!$T97</f>
        <v>53.387999999999998</v>
      </c>
      <c r="L445" s="3">
        <f>+'[4]Tabla N°3'!$S97</f>
        <v>5560.86</v>
      </c>
      <c r="M445" s="3">
        <f>+'[4]Tabla N°3'!$X97*1000</f>
        <v>95168.784188895879</v>
      </c>
      <c r="N445" s="3">
        <f>+'[4]Tabla N°3'!$W97*1000</f>
        <v>11447.126699565291</v>
      </c>
      <c r="O445" s="3">
        <f>+'[4]Tabla N°3'!$Y97*1000</f>
        <v>7.2297683256921301</v>
      </c>
    </row>
    <row r="446" spans="3:15" hidden="1" x14ac:dyDescent="0.25">
      <c r="C446" s="1">
        <v>91</v>
      </c>
      <c r="D446" s="4">
        <v>42826</v>
      </c>
      <c r="E446" s="1" t="s">
        <v>12</v>
      </c>
      <c r="F446" s="1" t="str">
        <f>+'[4]Tabla N°3'!$C98</f>
        <v>Copelec</v>
      </c>
      <c r="G446" s="1" t="str">
        <f>+'[4]Tabla N°3'!G98</f>
        <v>BS4A</v>
      </c>
      <c r="H446" s="1" t="str">
        <f>+'[4]Tabla N°3'!D98</f>
        <v>Charrua 220</v>
      </c>
      <c r="I446" s="3">
        <f>+'[4]Tabla N°3'!$V98*1000</f>
        <v>535865.12499000004</v>
      </c>
      <c r="J446" s="3">
        <f>+'[4]Tabla N°3'!$U98*1000</f>
        <v>0</v>
      </c>
      <c r="K446" s="3">
        <f>+'[4]Tabla N°3'!$T98</f>
        <v>49.77</v>
      </c>
      <c r="L446" s="3">
        <f>+'[4]Tabla N°3'!$S98</f>
        <v>0</v>
      </c>
      <c r="M446" s="3">
        <f>+'[4]Tabla N°3'!$X98*1000</f>
        <v>26670007.270752303</v>
      </c>
      <c r="N446" s="3">
        <f>+'[4]Tabla N°3'!$W98*1000</f>
        <v>0</v>
      </c>
      <c r="O446" s="3">
        <f>+'[4]Tabla N°3'!$Y98*1000</f>
        <v>0</v>
      </c>
    </row>
    <row r="447" spans="3:15" hidden="1" x14ac:dyDescent="0.25">
      <c r="C447" s="1">
        <v>92</v>
      </c>
      <c r="D447" s="4">
        <v>42826</v>
      </c>
      <c r="E447" s="1" t="s">
        <v>12</v>
      </c>
      <c r="F447" s="1" t="str">
        <f>+'[4]Tabla N°3'!$C99</f>
        <v>Copelec</v>
      </c>
      <c r="G447" s="1" t="str">
        <f>+'[4]Tabla N°3'!G99</f>
        <v>BS4A</v>
      </c>
      <c r="H447" s="1" t="str">
        <f>+'[4]Tabla N°3'!D99</f>
        <v>Itahue 220</v>
      </c>
      <c r="I447" s="3">
        <f>+'[4]Tabla N°3'!$V99*1000</f>
        <v>33890.506990000002</v>
      </c>
      <c r="J447" s="3">
        <f>+'[4]Tabla N°3'!$U99*1000</f>
        <v>0</v>
      </c>
      <c r="K447" s="3">
        <f>+'[4]Tabla N°3'!$T99</f>
        <v>53.387999999999998</v>
      </c>
      <c r="L447" s="3">
        <f>+'[4]Tabla N°3'!$S99</f>
        <v>0</v>
      </c>
      <c r="M447" s="3">
        <f>+'[4]Tabla N°3'!$X99*1000</f>
        <v>1809346.3871821198</v>
      </c>
      <c r="N447" s="3">
        <f>+'[4]Tabla N°3'!$W99*1000</f>
        <v>0</v>
      </c>
      <c r="O447" s="3">
        <f>+'[4]Tabla N°3'!$Y99*1000</f>
        <v>0</v>
      </c>
    </row>
    <row r="448" spans="3:15" hidden="1" x14ac:dyDescent="0.25">
      <c r="C448" s="1">
        <v>93</v>
      </c>
      <c r="D448" s="4">
        <v>42826</v>
      </c>
      <c r="E448" s="1" t="s">
        <v>12</v>
      </c>
      <c r="F448" s="1" t="str">
        <f>+'[4]Tabla N°3'!$C100</f>
        <v>Copelec</v>
      </c>
      <c r="G448" s="1" t="str">
        <f>+'[4]Tabla N°3'!G100</f>
        <v>BS4B</v>
      </c>
      <c r="H448" s="1" t="str">
        <f>+'[4]Tabla N°3'!D100</f>
        <v>Charrua 220</v>
      </c>
      <c r="I448" s="3">
        <f>+'[4]Tabla N°3'!$V100*1000</f>
        <v>763736.19562999997</v>
      </c>
      <c r="J448" s="3">
        <f>+'[4]Tabla N°3'!$U100*1000</f>
        <v>0</v>
      </c>
      <c r="K448" s="3">
        <f>+'[4]Tabla N°3'!$T100</f>
        <v>49.77</v>
      </c>
      <c r="L448" s="3">
        <f>+'[4]Tabla N°3'!$S100</f>
        <v>0</v>
      </c>
      <c r="M448" s="3">
        <f>+'[4]Tabla N°3'!$X100*1000</f>
        <v>38011150.456505097</v>
      </c>
      <c r="N448" s="3">
        <f>+'[4]Tabla N°3'!$W100*1000</f>
        <v>0</v>
      </c>
      <c r="O448" s="3">
        <f>+'[4]Tabla N°3'!$Y100*1000</f>
        <v>0</v>
      </c>
    </row>
    <row r="449" spans="3:15" hidden="1" x14ac:dyDescent="0.25">
      <c r="C449" s="1">
        <v>94</v>
      </c>
      <c r="D449" s="4">
        <v>42826</v>
      </c>
      <c r="E449" s="1" t="s">
        <v>12</v>
      </c>
      <c r="F449" s="1" t="str">
        <f>+'[4]Tabla N°3'!$C101</f>
        <v>Copelec</v>
      </c>
      <c r="G449" s="1" t="str">
        <f>+'[4]Tabla N°3'!G101</f>
        <v>BS4B</v>
      </c>
      <c r="H449" s="1" t="str">
        <f>+'[4]Tabla N°3'!D101</f>
        <v>Itahue 220</v>
      </c>
      <c r="I449" s="3">
        <f>+'[4]Tabla N°3'!$V101*1000</f>
        <v>47659.854229999997</v>
      </c>
      <c r="J449" s="3">
        <f>+'[4]Tabla N°3'!$U101*1000</f>
        <v>0</v>
      </c>
      <c r="K449" s="3">
        <f>+'[4]Tabla N°3'!$T101</f>
        <v>53.387999999999998</v>
      </c>
      <c r="L449" s="3">
        <f>+'[4]Tabla N°3'!$S101</f>
        <v>0</v>
      </c>
      <c r="M449" s="3">
        <f>+'[4]Tabla N°3'!$X101*1000</f>
        <v>2544464.29763124</v>
      </c>
      <c r="N449" s="3">
        <f>+'[4]Tabla N°3'!$W101*1000</f>
        <v>0</v>
      </c>
      <c r="O449" s="3">
        <f>+'[4]Tabla N°3'!$Y101*1000</f>
        <v>0</v>
      </c>
    </row>
    <row r="450" spans="3:15" hidden="1" x14ac:dyDescent="0.25">
      <c r="C450" s="1">
        <v>95</v>
      </c>
      <c r="D450" s="4">
        <v>42826</v>
      </c>
      <c r="E450" s="1" t="s">
        <v>12</v>
      </c>
      <c r="F450" s="1" t="str">
        <f>+'[4]Tabla N°3'!$C102</f>
        <v>Copelec</v>
      </c>
      <c r="G450" s="1" t="str">
        <f>+'[4]Tabla N°3'!G102</f>
        <v>BS4C</v>
      </c>
      <c r="H450" s="1" t="str">
        <f>+'[4]Tabla N°3'!D102</f>
        <v>Charrua 220</v>
      </c>
      <c r="I450" s="3">
        <f>+'[4]Tabla N°3'!$V102*1000</f>
        <v>384868.77123999997</v>
      </c>
      <c r="J450" s="3">
        <f>+'[4]Tabla N°3'!$U102*1000</f>
        <v>3075</v>
      </c>
      <c r="K450" s="3">
        <f>+'[4]Tabla N°3'!$T102</f>
        <v>49.77</v>
      </c>
      <c r="L450" s="3">
        <f>+'[4]Tabla N°3'!$S102</f>
        <v>5075.7348000000002</v>
      </c>
      <c r="M450" s="3">
        <f>+'[4]Tabla N°3'!$X102*1000</f>
        <v>19154918.744614802</v>
      </c>
      <c r="N450" s="3">
        <f>+'[4]Tabla N°3'!$W102*1000</f>
        <v>15607884.510000002</v>
      </c>
      <c r="O450" s="3">
        <f>+'[4]Tabla N°3'!$Y102*1000</f>
        <v>0</v>
      </c>
    </row>
    <row r="451" spans="3:15" hidden="1" x14ac:dyDescent="0.25">
      <c r="C451" s="1">
        <v>96</v>
      </c>
      <c r="D451" s="4">
        <v>42826</v>
      </c>
      <c r="E451" s="1" t="s">
        <v>12</v>
      </c>
      <c r="F451" s="1" t="str">
        <f>+'[4]Tabla N°3'!$C103</f>
        <v>Copelec</v>
      </c>
      <c r="G451" s="1" t="str">
        <f>+'[4]Tabla N°3'!G103</f>
        <v>BS4C</v>
      </c>
      <c r="H451" s="1" t="str">
        <f>+'[4]Tabla N°3'!D103</f>
        <v>Itahue 220</v>
      </c>
      <c r="I451" s="3">
        <f>+'[4]Tabla N°3'!$V103*1000</f>
        <v>25102.5926</v>
      </c>
      <c r="J451" s="3">
        <f>+'[4]Tabla N°3'!$U103*1000</f>
        <v>201</v>
      </c>
      <c r="K451" s="3">
        <f>+'[4]Tabla N°3'!$T103</f>
        <v>53.387999999999998</v>
      </c>
      <c r="L451" s="3">
        <f>+'[4]Tabla N°3'!$S103</f>
        <v>5560.8611000000001</v>
      </c>
      <c r="M451" s="3">
        <f>+'[4]Tabla N°3'!$X103*1000</f>
        <v>1340177.2137288002</v>
      </c>
      <c r="N451" s="3">
        <f>+'[4]Tabla N°3'!$W103*1000</f>
        <v>1117733.0811000001</v>
      </c>
      <c r="O451" s="3">
        <f>+'[4]Tabla N°3'!$Y103*1000</f>
        <v>0</v>
      </c>
    </row>
    <row r="452" spans="3:15" hidden="1" x14ac:dyDescent="0.25">
      <c r="C452" s="1">
        <v>97</v>
      </c>
      <c r="D452" s="4">
        <v>42826</v>
      </c>
      <c r="E452" s="1" t="s">
        <v>12</v>
      </c>
      <c r="F452" s="1" t="str">
        <f>+'[4]Tabla N°3'!$C104</f>
        <v>Cooprel</v>
      </c>
      <c r="G452" s="1" t="str">
        <f>+'[4]Tabla N°3'!G104</f>
        <v>BS4A</v>
      </c>
      <c r="H452" s="1" t="str">
        <f>+'[4]Tabla N°3'!D104</f>
        <v>Barro Blanco 220</v>
      </c>
      <c r="I452" s="3">
        <f>+'[4]Tabla N°3'!$V104*1000</f>
        <v>11448.188</v>
      </c>
      <c r="J452" s="3">
        <f>+'[4]Tabla N°3'!$U104*1000</f>
        <v>0</v>
      </c>
      <c r="K452" s="3">
        <f>+'[4]Tabla N°3'!$T104</f>
        <v>58.601999999999997</v>
      </c>
      <c r="L452" s="3">
        <f>+'[4]Tabla N°3'!$S104</f>
        <v>0</v>
      </c>
      <c r="M452" s="3">
        <f>+'[4]Tabla N°3'!$X104*1000</f>
        <v>670886.71317599993</v>
      </c>
      <c r="N452" s="3">
        <f>+'[4]Tabla N°3'!$W104*1000</f>
        <v>0</v>
      </c>
      <c r="O452" s="3">
        <f>+'[4]Tabla N°3'!$Y104*1000</f>
        <v>0</v>
      </c>
    </row>
    <row r="453" spans="3:15" hidden="1" x14ac:dyDescent="0.25">
      <c r="C453" s="1">
        <v>98</v>
      </c>
      <c r="D453" s="4">
        <v>42826</v>
      </c>
      <c r="E453" s="1" t="s">
        <v>12</v>
      </c>
      <c r="F453" s="1" t="str">
        <f>+'[4]Tabla N°3'!$C105</f>
        <v>Cooprel</v>
      </c>
      <c r="G453" s="1" t="str">
        <f>+'[4]Tabla N°3'!G105</f>
        <v>BS4A</v>
      </c>
      <c r="H453" s="1" t="str">
        <f>+'[4]Tabla N°3'!D105</f>
        <v>Valdivia 220</v>
      </c>
      <c r="I453" s="3">
        <f>+'[4]Tabla N°3'!$V105*1000</f>
        <v>8670.5949999999993</v>
      </c>
      <c r="J453" s="3">
        <f>+'[4]Tabla N°3'!$U105*1000</f>
        <v>0</v>
      </c>
      <c r="K453" s="3">
        <f>+'[4]Tabla N°3'!$T105</f>
        <v>58.023000000000003</v>
      </c>
      <c r="L453" s="3">
        <f>+'[4]Tabla N°3'!$S105</f>
        <v>0</v>
      </c>
      <c r="M453" s="3">
        <f>+'[4]Tabla N°3'!$X105*1000</f>
        <v>503093.933685</v>
      </c>
      <c r="N453" s="3">
        <f>+'[4]Tabla N°3'!$W105*1000</f>
        <v>0</v>
      </c>
      <c r="O453" s="3">
        <f>+'[4]Tabla N°3'!$Y105*1000</f>
        <v>0</v>
      </c>
    </row>
    <row r="454" spans="3:15" hidden="1" x14ac:dyDescent="0.25">
      <c r="C454" s="1">
        <v>99</v>
      </c>
      <c r="D454" s="4">
        <v>42826</v>
      </c>
      <c r="E454" s="1" t="s">
        <v>12</v>
      </c>
      <c r="F454" s="1" t="str">
        <f>+'[4]Tabla N°3'!$C106</f>
        <v>Cooprel</v>
      </c>
      <c r="G454" s="1" t="str">
        <f>+'[4]Tabla N°3'!G106</f>
        <v>BS4B</v>
      </c>
      <c r="H454" s="1" t="str">
        <f>+'[4]Tabla N°3'!D106</f>
        <v>Barro Blanco 220</v>
      </c>
      <c r="I454" s="3">
        <f>+'[4]Tabla N°3'!$V106*1000</f>
        <v>14498.514999999999</v>
      </c>
      <c r="J454" s="3">
        <f>+'[4]Tabla N°3'!$U106*1000</f>
        <v>0</v>
      </c>
      <c r="K454" s="3">
        <f>+'[4]Tabla N°3'!$T106</f>
        <v>58.601999999999997</v>
      </c>
      <c r="L454" s="3">
        <f>+'[4]Tabla N°3'!$S106</f>
        <v>0</v>
      </c>
      <c r="M454" s="3">
        <f>+'[4]Tabla N°3'!$X106*1000</f>
        <v>849641.9760299999</v>
      </c>
      <c r="N454" s="3">
        <f>+'[4]Tabla N°3'!$W106*1000</f>
        <v>0</v>
      </c>
      <c r="O454" s="3">
        <f>+'[4]Tabla N°3'!$Y106*1000</f>
        <v>0</v>
      </c>
    </row>
    <row r="455" spans="3:15" hidden="1" x14ac:dyDescent="0.25">
      <c r="C455" s="1">
        <v>100</v>
      </c>
      <c r="D455" s="4">
        <v>42826</v>
      </c>
      <c r="E455" s="1" t="s">
        <v>12</v>
      </c>
      <c r="F455" s="1" t="str">
        <f>+'[4]Tabla N°3'!$C107</f>
        <v>Cooprel</v>
      </c>
      <c r="G455" s="1" t="str">
        <f>+'[4]Tabla N°3'!G107</f>
        <v>BS4B</v>
      </c>
      <c r="H455" s="1" t="str">
        <f>+'[4]Tabla N°3'!D107</f>
        <v>Valdivia 220</v>
      </c>
      <c r="I455" s="3">
        <f>+'[4]Tabla N°3'!$V107*1000</f>
        <v>10915.21</v>
      </c>
      <c r="J455" s="3">
        <f>+'[4]Tabla N°3'!$U107*1000</f>
        <v>0</v>
      </c>
      <c r="K455" s="3">
        <f>+'[4]Tabla N°3'!$T107</f>
        <v>58.023000000000003</v>
      </c>
      <c r="L455" s="3">
        <f>+'[4]Tabla N°3'!$S107</f>
        <v>0</v>
      </c>
      <c r="M455" s="3">
        <f>+'[4]Tabla N°3'!$X107*1000</f>
        <v>633333.22982999997</v>
      </c>
      <c r="N455" s="3">
        <f>+'[4]Tabla N°3'!$W107*1000</f>
        <v>0</v>
      </c>
      <c r="O455" s="3">
        <f>+'[4]Tabla N°3'!$Y107*1000</f>
        <v>0</v>
      </c>
    </row>
    <row r="456" spans="3:15" hidden="1" x14ac:dyDescent="0.25">
      <c r="C456" s="1">
        <v>101</v>
      </c>
      <c r="D456" s="4">
        <v>42826</v>
      </c>
      <c r="E456" s="1" t="s">
        <v>12</v>
      </c>
      <c r="F456" s="1" t="str">
        <f>+'[4]Tabla N°3'!$C108</f>
        <v>Cooprel</v>
      </c>
      <c r="G456" s="1" t="str">
        <f>+'[4]Tabla N°3'!G108</f>
        <v>BS4C</v>
      </c>
      <c r="H456" s="1" t="str">
        <f>+'[4]Tabla N°3'!D108</f>
        <v>Barro Blanco 220</v>
      </c>
      <c r="I456" s="3">
        <f>+'[4]Tabla N°3'!$V108*1000</f>
        <v>7095.7610000000004</v>
      </c>
      <c r="J456" s="3">
        <f>+'[4]Tabla N°3'!$U108*1000</f>
        <v>58</v>
      </c>
      <c r="K456" s="3">
        <f>+'[4]Tabla N°3'!$T108</f>
        <v>58.601999999999997</v>
      </c>
      <c r="L456" s="3">
        <f>+'[4]Tabla N°3'!$S108</f>
        <v>5356.1081999999997</v>
      </c>
      <c r="M456" s="3">
        <f>+'[4]Tabla N°3'!$X108*1000</f>
        <v>415825.78612200002</v>
      </c>
      <c r="N456" s="3">
        <f>+'[4]Tabla N°3'!$W108*1000</f>
        <v>310654.27559999999</v>
      </c>
      <c r="O456" s="3">
        <f>+'[4]Tabla N°3'!$Y108*1000</f>
        <v>0</v>
      </c>
    </row>
    <row r="457" spans="3:15" hidden="1" x14ac:dyDescent="0.25">
      <c r="C457" s="1">
        <v>102</v>
      </c>
      <c r="D457" s="4">
        <v>42826</v>
      </c>
      <c r="E457" s="1" t="s">
        <v>12</v>
      </c>
      <c r="F457" s="1" t="str">
        <f>+'[4]Tabla N°3'!$C109</f>
        <v>Cooprel</v>
      </c>
      <c r="G457" s="1" t="str">
        <f>+'[4]Tabla N°3'!G109</f>
        <v>BS4C</v>
      </c>
      <c r="H457" s="1" t="str">
        <f>+'[4]Tabla N°3'!D109</f>
        <v>Valdivia 220</v>
      </c>
      <c r="I457" s="3">
        <f>+'[4]Tabla N°3'!$V109*1000</f>
        <v>5192.16</v>
      </c>
      <c r="J457" s="3">
        <f>+'[4]Tabla N°3'!$U109*1000</f>
        <v>42</v>
      </c>
      <c r="K457" s="3">
        <f>+'[4]Tabla N°3'!$T109</f>
        <v>58.023000000000003</v>
      </c>
      <c r="L457" s="3">
        <f>+'[4]Tabla N°3'!$S109</f>
        <v>5344.8216000000002</v>
      </c>
      <c r="M457" s="3">
        <f>+'[4]Tabla N°3'!$X109*1000</f>
        <v>301264.69967999996</v>
      </c>
      <c r="N457" s="3">
        <f>+'[4]Tabla N°3'!$W109*1000</f>
        <v>224482.50720000002</v>
      </c>
      <c r="O457" s="3">
        <f>+'[4]Tabla N°3'!$Y109*1000</f>
        <v>0</v>
      </c>
    </row>
    <row r="458" spans="3:15" hidden="1" x14ac:dyDescent="0.25">
      <c r="C458" s="1">
        <v>103</v>
      </c>
      <c r="D458" s="4">
        <v>42826</v>
      </c>
      <c r="E458" s="1" t="s">
        <v>12</v>
      </c>
      <c r="F458" s="1" t="str">
        <f>+'[4]Tabla N°3'!$C110</f>
        <v>Luz Osorno</v>
      </c>
      <c r="G458" s="1" t="str">
        <f>+'[4]Tabla N°3'!G110</f>
        <v>BS4A</v>
      </c>
      <c r="H458" s="1" t="str">
        <f>+'[4]Tabla N°3'!D110</f>
        <v>Valdivia 220</v>
      </c>
      <c r="I458" s="3">
        <f>+'[4]Tabla N°3'!$V110*1000</f>
        <v>42347</v>
      </c>
      <c r="J458" s="3">
        <f>+'[4]Tabla N°3'!$U110*1000</f>
        <v>0</v>
      </c>
      <c r="K458" s="3">
        <f>+'[4]Tabla N°3'!$T110</f>
        <v>58.023838144017873</v>
      </c>
      <c r="L458" s="3">
        <f>+'[4]Tabla N°3'!$S110</f>
        <v>0</v>
      </c>
      <c r="M458" s="3">
        <f>+'[4]Tabla N°3'!$X110*1000</f>
        <v>2457135.473884725</v>
      </c>
      <c r="N458" s="3">
        <f>+'[4]Tabla N°3'!$W110*1000</f>
        <v>0</v>
      </c>
      <c r="O458" s="3">
        <f>+'[4]Tabla N°3'!$Y110*1000</f>
        <v>10758</v>
      </c>
    </row>
    <row r="459" spans="3:15" hidden="1" x14ac:dyDescent="0.25">
      <c r="C459" s="1">
        <v>104</v>
      </c>
      <c r="D459" s="4">
        <v>42826</v>
      </c>
      <c r="E459" s="1" t="s">
        <v>12</v>
      </c>
      <c r="F459" s="1" t="str">
        <f>+'[4]Tabla N°3'!$C111</f>
        <v>Luz Osorno</v>
      </c>
      <c r="G459" s="1" t="str">
        <f>+'[4]Tabla N°3'!G111</f>
        <v>BS4A</v>
      </c>
      <c r="H459" s="1" t="str">
        <f>+'[4]Tabla N°3'!D111</f>
        <v>Barro Blanco 220</v>
      </c>
      <c r="I459" s="3">
        <f>+'[4]Tabla N°3'!$V111*1000</f>
        <v>251216</v>
      </c>
      <c r="J459" s="3">
        <f>+'[4]Tabla N°3'!$U111*1000</f>
        <v>0</v>
      </c>
      <c r="K459" s="3">
        <f>+'[4]Tabla N°3'!$T111</f>
        <v>58.601935424419523</v>
      </c>
      <c r="L459" s="3">
        <f>+'[4]Tabla N°3'!$S111</f>
        <v>0</v>
      </c>
      <c r="M459" s="3">
        <f>+'[4]Tabla N°3'!$X111*1000</f>
        <v>14721743.809580976</v>
      </c>
      <c r="N459" s="3">
        <f>+'[4]Tabla N°3'!$W111*1000</f>
        <v>0</v>
      </c>
      <c r="O459" s="3">
        <f>+'[4]Tabla N°3'!$Y111*1000</f>
        <v>9783</v>
      </c>
    </row>
    <row r="460" spans="3:15" hidden="1" x14ac:dyDescent="0.25">
      <c r="C460" s="1">
        <v>105</v>
      </c>
      <c r="D460" s="4">
        <v>42826</v>
      </c>
      <c r="E460" s="1" t="s">
        <v>12</v>
      </c>
      <c r="F460" s="1" t="str">
        <f>+'[4]Tabla N°3'!$C112</f>
        <v>Luz Osorno</v>
      </c>
      <c r="G460" s="1" t="str">
        <f>+'[4]Tabla N°3'!G112</f>
        <v>BS4A</v>
      </c>
      <c r="H460" s="1" t="str">
        <f>+'[4]Tabla N°3'!D112</f>
        <v>Puerto Montt 220</v>
      </c>
      <c r="I460" s="3">
        <f>+'[4]Tabla N°3'!$V112*1000</f>
        <v>33640</v>
      </c>
      <c r="J460" s="3">
        <f>+'[4]Tabla N°3'!$U112*1000</f>
        <v>0</v>
      </c>
      <c r="K460" s="3">
        <f>+'[4]Tabla N°3'!$T112</f>
        <v>59.490492355407255</v>
      </c>
      <c r="L460" s="3">
        <f>+'[4]Tabla N°3'!$S112</f>
        <v>0</v>
      </c>
      <c r="M460" s="3">
        <f>+'[4]Tabla N°3'!$X112*1000</f>
        <v>2001260.1628359</v>
      </c>
      <c r="N460" s="3">
        <f>+'[4]Tabla N°3'!$W112*1000</f>
        <v>0</v>
      </c>
      <c r="O460" s="3">
        <f>+'[4]Tabla N°3'!$Y112*1000</f>
        <v>28975</v>
      </c>
    </row>
    <row r="461" spans="3:15" hidden="1" x14ac:dyDescent="0.25">
      <c r="C461" s="1">
        <v>106</v>
      </c>
      <c r="D461" s="4">
        <v>42826</v>
      </c>
      <c r="E461" s="1" t="s">
        <v>12</v>
      </c>
      <c r="F461" s="1" t="str">
        <f>+'[4]Tabla N°3'!$C113</f>
        <v>Luz Osorno</v>
      </c>
      <c r="G461" s="1" t="str">
        <f>+'[4]Tabla N°3'!G113</f>
        <v>BS4B</v>
      </c>
      <c r="H461" s="1" t="str">
        <f>+'[4]Tabla N°3'!D113</f>
        <v>Valdivia 220</v>
      </c>
      <c r="I461" s="3">
        <f>+'[4]Tabla N°3'!$V113*1000</f>
        <v>54959</v>
      </c>
      <c r="J461" s="3">
        <f>+'[4]Tabla N°3'!$U113*1000</f>
        <v>0</v>
      </c>
      <c r="K461" s="3">
        <f>+'[4]Tabla N°3'!$T113</f>
        <v>58.023838144017866</v>
      </c>
      <c r="L461" s="3">
        <f>+'[4]Tabla N°3'!$S113</f>
        <v>0</v>
      </c>
      <c r="M461" s="3">
        <f>+'[4]Tabla N°3'!$X113*1000</f>
        <v>3188932.1205570782</v>
      </c>
      <c r="N461" s="3">
        <f>+'[4]Tabla N°3'!$W113*1000</f>
        <v>0</v>
      </c>
      <c r="O461" s="3">
        <f>+'[4]Tabla N°3'!$Y113*1000</f>
        <v>13961</v>
      </c>
    </row>
    <row r="462" spans="3:15" hidden="1" x14ac:dyDescent="0.25">
      <c r="C462" s="1">
        <v>107</v>
      </c>
      <c r="D462" s="4">
        <v>42826</v>
      </c>
      <c r="E462" s="1" t="s">
        <v>12</v>
      </c>
      <c r="F462" s="1" t="str">
        <f>+'[4]Tabla N°3'!$C114</f>
        <v>Luz Osorno</v>
      </c>
      <c r="G462" s="1" t="str">
        <f>+'[4]Tabla N°3'!G114</f>
        <v>BS4B</v>
      </c>
      <c r="H462" s="1" t="str">
        <f>+'[4]Tabla N°3'!D114</f>
        <v>Barro Blanco 220</v>
      </c>
      <c r="I462" s="3">
        <f>+'[4]Tabla N°3'!$V114*1000</f>
        <v>310746</v>
      </c>
      <c r="J462" s="3">
        <f>+'[4]Tabla N°3'!$U114*1000</f>
        <v>0</v>
      </c>
      <c r="K462" s="3">
        <f>+'[4]Tabla N°3'!$T114</f>
        <v>58.60193542441953</v>
      </c>
      <c r="L462" s="3">
        <f>+'[4]Tabla N°3'!$S114</f>
        <v>0</v>
      </c>
      <c r="M462" s="3">
        <f>+'[4]Tabla N°3'!$X114*1000</f>
        <v>18210317.025396671</v>
      </c>
      <c r="N462" s="3">
        <f>+'[4]Tabla N°3'!$W114*1000</f>
        <v>0</v>
      </c>
      <c r="O462" s="3">
        <f>+'[4]Tabla N°3'!$Y114*1000</f>
        <v>12427</v>
      </c>
    </row>
    <row r="463" spans="3:15" hidden="1" x14ac:dyDescent="0.25">
      <c r="C463" s="1">
        <v>108</v>
      </c>
      <c r="D463" s="4">
        <v>42826</v>
      </c>
      <c r="E463" s="1" t="s">
        <v>12</v>
      </c>
      <c r="F463" s="1" t="str">
        <f>+'[4]Tabla N°3'!$C115</f>
        <v>Luz Osorno</v>
      </c>
      <c r="G463" s="1" t="str">
        <f>+'[4]Tabla N°3'!G115</f>
        <v>BS4B</v>
      </c>
      <c r="H463" s="1" t="str">
        <f>+'[4]Tabla N°3'!D115</f>
        <v>Puerto Montt 220</v>
      </c>
      <c r="I463" s="3">
        <f>+'[4]Tabla N°3'!$V115*1000</f>
        <v>42732</v>
      </c>
      <c r="J463" s="3">
        <f>+'[4]Tabla N°3'!$U115*1000</f>
        <v>0</v>
      </c>
      <c r="K463" s="3">
        <f>+'[4]Tabla N°3'!$T115</f>
        <v>59.490492355407248</v>
      </c>
      <c r="L463" s="3">
        <f>+'[4]Tabla N°3'!$S115</f>
        <v>0</v>
      </c>
      <c r="M463" s="3">
        <f>+'[4]Tabla N°3'!$X115*1000</f>
        <v>2542147.7193312626</v>
      </c>
      <c r="N463" s="3">
        <f>+'[4]Tabla N°3'!$W115*1000</f>
        <v>0</v>
      </c>
      <c r="O463" s="3">
        <f>+'[4]Tabla N°3'!$Y115*1000</f>
        <v>35842</v>
      </c>
    </row>
    <row r="464" spans="3:15" hidden="1" x14ac:dyDescent="0.25">
      <c r="C464" s="1">
        <v>109</v>
      </c>
      <c r="D464" s="4">
        <v>42826</v>
      </c>
      <c r="E464" s="1" t="s">
        <v>12</v>
      </c>
      <c r="F464" s="1" t="str">
        <f>+'[4]Tabla N°3'!$C116</f>
        <v>Luz Osorno</v>
      </c>
      <c r="G464" s="1" t="str">
        <f>+'[4]Tabla N°3'!G116</f>
        <v>BS4C</v>
      </c>
      <c r="H464" s="1" t="str">
        <f>+'[4]Tabla N°3'!D116</f>
        <v>Valdivia 220</v>
      </c>
      <c r="I464" s="3">
        <f>+'[4]Tabla N°3'!$V116*1000</f>
        <v>28516</v>
      </c>
      <c r="J464" s="3">
        <f>+'[4]Tabla N°3'!$U116*1000</f>
        <v>255</v>
      </c>
      <c r="K464" s="3">
        <f>+'[4]Tabla N°3'!$T116</f>
        <v>58.023838144017873</v>
      </c>
      <c r="L464" s="3">
        <f>+'[4]Tabla N°3'!$S116</f>
        <v>5344.8146009284183</v>
      </c>
      <c r="M464" s="3">
        <f>+'[4]Tabla N°3'!$X116*1000</f>
        <v>1654607.7685148136</v>
      </c>
      <c r="N464" s="3">
        <f>+'[4]Tabla N°3'!$W116*1000</f>
        <v>1362927.7232367466</v>
      </c>
      <c r="O464" s="3">
        <f>+'[4]Tabla N°3'!$Y116*1000</f>
        <v>7244</v>
      </c>
    </row>
    <row r="465" spans="3:15" hidden="1" x14ac:dyDescent="0.25">
      <c r="C465" s="1">
        <v>110</v>
      </c>
      <c r="D465" s="4">
        <v>42826</v>
      </c>
      <c r="E465" s="1" t="s">
        <v>12</v>
      </c>
      <c r="F465" s="1" t="str">
        <f>+'[4]Tabla N°3'!$C117</f>
        <v>Luz Osorno</v>
      </c>
      <c r="G465" s="1" t="str">
        <f>+'[4]Tabla N°3'!G117</f>
        <v>BS4C</v>
      </c>
      <c r="H465" s="1" t="str">
        <f>+'[4]Tabla N°3'!D117</f>
        <v>Barro Blanco 220</v>
      </c>
      <c r="I465" s="3">
        <f>+'[4]Tabla N°3'!$V117*1000</f>
        <v>152496</v>
      </c>
      <c r="J465" s="3">
        <f>+'[4]Tabla N°3'!$U117*1000</f>
        <v>1157</v>
      </c>
      <c r="K465" s="3">
        <f>+'[4]Tabla N°3'!$T117</f>
        <v>58.601935424419523</v>
      </c>
      <c r="L465" s="3">
        <f>+'[4]Tabla N°3'!$S117</f>
        <v>5356.0965314844661</v>
      </c>
      <c r="M465" s="3">
        <f>+'[4]Tabla N°3'!$X117*1000</f>
        <v>8936560.7444822807</v>
      </c>
      <c r="N465" s="3">
        <f>+'[4]Tabla N°3'!$W117*1000</f>
        <v>6197003.6869275272</v>
      </c>
      <c r="O465" s="3">
        <f>+'[4]Tabla N°3'!$Y117*1000</f>
        <v>6064</v>
      </c>
    </row>
    <row r="466" spans="3:15" hidden="1" x14ac:dyDescent="0.25">
      <c r="C466" s="1">
        <v>111</v>
      </c>
      <c r="D466" s="4">
        <v>42826</v>
      </c>
      <c r="E466" s="1" t="s">
        <v>12</v>
      </c>
      <c r="F466" s="1" t="str">
        <f>+'[4]Tabla N°3'!$C118</f>
        <v>Luz Osorno</v>
      </c>
      <c r="G466" s="1" t="str">
        <f>+'[4]Tabla N°3'!G118</f>
        <v>BS4C</v>
      </c>
      <c r="H466" s="1" t="str">
        <f>+'[4]Tabla N°3'!D118</f>
        <v>Puerto Montt 220</v>
      </c>
      <c r="I466" s="3">
        <f>+'[4]Tabla N°3'!$V118*1000</f>
        <v>20854</v>
      </c>
      <c r="J466" s="3">
        <f>+'[4]Tabla N°3'!$U118*1000</f>
        <v>166</v>
      </c>
      <c r="K466" s="3">
        <f>+'[4]Tabla N°3'!$T118</f>
        <v>59.490492355407248</v>
      </c>
      <c r="L466" s="3">
        <f>+'[4]Tabla N°3'!$S118</f>
        <v>5437.3264314880225</v>
      </c>
      <c r="M466" s="3">
        <f>+'[4]Tabla N°3'!$X118*1000</f>
        <v>1240614.7275796628</v>
      </c>
      <c r="N466" s="3">
        <f>+'[4]Tabla N°3'!$W118*1000</f>
        <v>902596.18762701179</v>
      </c>
      <c r="O466" s="3">
        <f>+'[4]Tabla N°3'!$Y118*1000</f>
        <v>17589</v>
      </c>
    </row>
    <row r="467" spans="3:15" hidden="1" x14ac:dyDescent="0.25">
      <c r="C467" s="1">
        <v>112</v>
      </c>
      <c r="D467" s="4">
        <v>42826</v>
      </c>
      <c r="E467" s="1" t="s">
        <v>12</v>
      </c>
      <c r="F467" s="1" t="str">
        <f>+'[4]Tabla N°3'!$C119</f>
        <v>Crell</v>
      </c>
      <c r="G467" s="1" t="str">
        <f>+'[4]Tabla N°3'!G119</f>
        <v>BS4A</v>
      </c>
      <c r="H467" s="1" t="str">
        <f>+'[4]Tabla N°3'!D119</f>
        <v>Barro Blanco 220</v>
      </c>
      <c r="I467" s="3">
        <f>+'[4]Tabla N°3'!$V119*1000</f>
        <v>379.73399999999998</v>
      </c>
      <c r="J467" s="3">
        <f>+'[4]Tabla N°3'!$U119*1000</f>
        <v>0</v>
      </c>
      <c r="K467" s="3">
        <f>+'[4]Tabla N°3'!$T119</f>
        <v>58.601999999999997</v>
      </c>
      <c r="L467" s="3">
        <f>+'[4]Tabla N°3'!$S119</f>
        <v>0</v>
      </c>
      <c r="M467" s="3">
        <f>+'[4]Tabla N°3'!$X119*1000</f>
        <v>22253.171867999994</v>
      </c>
      <c r="N467" s="3">
        <f>+'[4]Tabla N°3'!$W119*1000</f>
        <v>0</v>
      </c>
      <c r="O467" s="3">
        <f>+'[4]Tabla N°3'!$Y119*1000</f>
        <v>0</v>
      </c>
    </row>
    <row r="468" spans="3:15" hidden="1" x14ac:dyDescent="0.25">
      <c r="C468" s="1">
        <v>113</v>
      </c>
      <c r="D468" s="4">
        <v>42826</v>
      </c>
      <c r="E468" s="1" t="s">
        <v>12</v>
      </c>
      <c r="F468" s="1" t="str">
        <f>+'[4]Tabla N°3'!$C120</f>
        <v>Crell</v>
      </c>
      <c r="G468" s="1" t="str">
        <f>+'[4]Tabla N°3'!G120</f>
        <v>BS4A</v>
      </c>
      <c r="H468" s="1" t="str">
        <f>+'[4]Tabla N°3'!D120</f>
        <v>Puerto Montt 220</v>
      </c>
      <c r="I468" s="3">
        <f>+'[4]Tabla N°3'!$V120*1000</f>
        <v>3132.9369999999999</v>
      </c>
      <c r="J468" s="3">
        <f>+'[4]Tabla N°3'!$U120*1000</f>
        <v>0</v>
      </c>
      <c r="K468" s="3">
        <f>+'[4]Tabla N°3'!$T120</f>
        <v>59.49</v>
      </c>
      <c r="L468" s="3">
        <f>+'[4]Tabla N°3'!$S120</f>
        <v>0</v>
      </c>
      <c r="M468" s="3">
        <f>+'[4]Tabla N°3'!$X120*1000</f>
        <v>186378.42213000002</v>
      </c>
      <c r="N468" s="3">
        <f>+'[4]Tabla N°3'!$W120*1000</f>
        <v>0</v>
      </c>
      <c r="O468" s="3">
        <f>+'[4]Tabla N°3'!$Y120*1000</f>
        <v>0</v>
      </c>
    </row>
    <row r="469" spans="3:15" hidden="1" x14ac:dyDescent="0.25">
      <c r="C469" s="1">
        <v>114</v>
      </c>
      <c r="D469" s="4">
        <v>42826</v>
      </c>
      <c r="E469" s="1" t="s">
        <v>12</v>
      </c>
      <c r="F469" s="1" t="str">
        <f>+'[4]Tabla N°3'!$C121</f>
        <v>Crell</v>
      </c>
      <c r="G469" s="1" t="str">
        <f>+'[4]Tabla N°3'!G121</f>
        <v>BS4B</v>
      </c>
      <c r="H469" s="1" t="str">
        <f>+'[4]Tabla N°3'!D121</f>
        <v>Barro Blanco 220</v>
      </c>
      <c r="I469" s="3">
        <f>+'[4]Tabla N°3'!$V121*1000</f>
        <v>479.36672368767734</v>
      </c>
      <c r="J469" s="3">
        <f>+'[4]Tabla N°3'!$U121*1000</f>
        <v>0</v>
      </c>
      <c r="K469" s="3">
        <f>+'[4]Tabla N°3'!$T121</f>
        <v>58.601999999999997</v>
      </c>
      <c r="L469" s="3">
        <f>+'[4]Tabla N°3'!$S121</f>
        <v>0</v>
      </c>
      <c r="M469" s="3">
        <f>+'[4]Tabla N°3'!$X121*1000</f>
        <v>28091.848741545266</v>
      </c>
      <c r="N469" s="3">
        <f>+'[4]Tabla N°3'!$W121*1000</f>
        <v>0</v>
      </c>
      <c r="O469" s="3">
        <f>+'[4]Tabla N°3'!$Y121*1000</f>
        <v>0</v>
      </c>
    </row>
    <row r="470" spans="3:15" hidden="1" x14ac:dyDescent="0.25">
      <c r="C470" s="1">
        <v>115</v>
      </c>
      <c r="D470" s="4">
        <v>42826</v>
      </c>
      <c r="E470" s="1" t="s">
        <v>12</v>
      </c>
      <c r="F470" s="1" t="str">
        <f>+'[4]Tabla N°3'!$C122</f>
        <v>Crell</v>
      </c>
      <c r="G470" s="1" t="str">
        <f>+'[4]Tabla N°3'!G122</f>
        <v>BS4B</v>
      </c>
      <c r="H470" s="1" t="str">
        <f>+'[4]Tabla N°3'!D122</f>
        <v>Puerto Montt 220</v>
      </c>
      <c r="I470" s="3">
        <f>+'[4]Tabla N°3'!$V122*1000</f>
        <v>3780.4140000000002</v>
      </c>
      <c r="J470" s="3">
        <f>+'[4]Tabla N°3'!$U122*1000</f>
        <v>0</v>
      </c>
      <c r="K470" s="3">
        <f>+'[4]Tabla N°3'!$T122</f>
        <v>59.49</v>
      </c>
      <c r="L470" s="3">
        <f>+'[4]Tabla N°3'!$S122</f>
        <v>0</v>
      </c>
      <c r="M470" s="3">
        <f>+'[4]Tabla N°3'!$X122*1000</f>
        <v>224896.82886000004</v>
      </c>
      <c r="N470" s="3">
        <f>+'[4]Tabla N°3'!$W122*1000</f>
        <v>0</v>
      </c>
      <c r="O470" s="3">
        <f>+'[4]Tabla N°3'!$Y122*1000</f>
        <v>0</v>
      </c>
    </row>
    <row r="471" spans="3:15" hidden="1" x14ac:dyDescent="0.25">
      <c r="C471" s="1">
        <v>116</v>
      </c>
      <c r="D471" s="4">
        <v>42826</v>
      </c>
      <c r="E471" s="1" t="s">
        <v>12</v>
      </c>
      <c r="F471" s="1" t="str">
        <f>+'[4]Tabla N°3'!$C123</f>
        <v>Crell</v>
      </c>
      <c r="G471" s="1" t="str">
        <f>+'[4]Tabla N°3'!G123</f>
        <v>BS4C</v>
      </c>
      <c r="H471" s="1" t="str">
        <f>+'[4]Tabla N°3'!D123</f>
        <v>Barro Blanco 220</v>
      </c>
      <c r="I471" s="3">
        <f>+'[4]Tabla N°3'!$V123*1000</f>
        <v>290.80500000000001</v>
      </c>
      <c r="J471" s="3">
        <f>+'[4]Tabla N°3'!$U123*1000</f>
        <v>2</v>
      </c>
      <c r="K471" s="3">
        <f>+'[4]Tabla N°3'!$T123</f>
        <v>58.601999999999997</v>
      </c>
      <c r="L471" s="3">
        <f>+'[4]Tabla N°3'!$S123</f>
        <v>5356.1081999999997</v>
      </c>
      <c r="M471" s="3">
        <f>+'[4]Tabla N°3'!$X123*1000</f>
        <v>17041.754609999996</v>
      </c>
      <c r="N471" s="3">
        <f>+'[4]Tabla N°3'!$W123*1000</f>
        <v>10712.216399999999</v>
      </c>
      <c r="O471" s="3">
        <f>+'[4]Tabla N°3'!$Y123*1000</f>
        <v>0</v>
      </c>
    </row>
    <row r="472" spans="3:15" hidden="1" x14ac:dyDescent="0.25">
      <c r="C472" s="1">
        <v>117</v>
      </c>
      <c r="D472" s="4">
        <v>42826</v>
      </c>
      <c r="E472" s="1" t="s">
        <v>12</v>
      </c>
      <c r="F472" s="1" t="str">
        <f>+'[4]Tabla N°3'!$C124</f>
        <v>Crell</v>
      </c>
      <c r="G472" s="1" t="str">
        <f>+'[4]Tabla N°3'!G124</f>
        <v>BS4C</v>
      </c>
      <c r="H472" s="1" t="str">
        <f>+'[4]Tabla N°3'!D124</f>
        <v>Puerto Montt 220</v>
      </c>
      <c r="I472" s="3">
        <f>+'[4]Tabla N°3'!$V124*1000</f>
        <v>2501.654</v>
      </c>
      <c r="J472" s="3">
        <f>+'[4]Tabla N°3'!$U124*1000</f>
        <v>19</v>
      </c>
      <c r="K472" s="3">
        <f>+'[4]Tabla N°3'!$T124</f>
        <v>59.49</v>
      </c>
      <c r="L472" s="3">
        <f>+'[4]Tabla N°3'!$S124</f>
        <v>5437.3720000000003</v>
      </c>
      <c r="M472" s="3">
        <f>+'[4]Tabla N°3'!$X124*1000</f>
        <v>148823.39645999999</v>
      </c>
      <c r="N472" s="3">
        <f>+'[4]Tabla N°3'!$W124*1000</f>
        <v>103310.068</v>
      </c>
      <c r="O472" s="3">
        <f>+'[4]Tabla N°3'!$Y124*1000</f>
        <v>0</v>
      </c>
    </row>
    <row r="473" spans="3:15" x14ac:dyDescent="0.25">
      <c r="D473" s="4"/>
      <c r="I473" s="3"/>
      <c r="J473" s="3"/>
      <c r="K473" s="3"/>
      <c r="L473" s="3"/>
      <c r="M473" s="3"/>
      <c r="N473" s="3"/>
      <c r="O473" s="3"/>
    </row>
  </sheetData>
  <autoFilter ref="C4:O472" xr:uid="{E69EB1F1-5448-4BCD-A882-0B7EB7CE51F2}">
    <filterColumn colId="1">
      <filters>
        <dateGroupItem year="2017" month="3" dateTimeGrouping="month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2017-12-18T20:15:58Z</dcterms:modified>
</cp:coreProperties>
</file>